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5FFBED15-F9FA-4D9F-8DA0-EAD711A019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Y39" i="25"/>
  <c r="Z39" i="25" s="1"/>
  <c r="Z39" i="26"/>
  <c r="Y39" i="26"/>
  <c r="Z39" i="27"/>
  <c r="Z39" i="28"/>
  <c r="Z39" i="29"/>
  <c r="Z39" i="3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Y39" i="32" s="1"/>
  <c r="Z39" i="32" s="1"/>
  <c r="J39" i="32"/>
  <c r="W39" i="1"/>
  <c r="J39" i="1"/>
  <c r="V38" i="5"/>
  <c r="K38" i="5"/>
  <c r="J38" i="6"/>
  <c r="Z38" i="8"/>
  <c r="P38" i="8"/>
  <c r="Y38" i="9"/>
  <c r="Y40" i="9" s="1"/>
  <c r="Q38" i="9"/>
  <c r="J38" i="10"/>
  <c r="I38" i="10"/>
  <c r="M38" i="11"/>
  <c r="I38" i="11"/>
  <c r="AA38" i="12"/>
  <c r="AA40" i="12" s="1"/>
  <c r="U38" i="14"/>
  <c r="AA38" i="15"/>
  <c r="AA40" i="15" s="1"/>
  <c r="X38" i="15"/>
  <c r="E38" i="15"/>
  <c r="E40" i="15" s="1"/>
  <c r="I38" i="17"/>
  <c r="Y38" i="18"/>
  <c r="Y40" i="18" s="1"/>
  <c r="I38" i="19"/>
  <c r="H38" i="19"/>
  <c r="Q38" i="20"/>
  <c r="N38" i="20"/>
  <c r="Q38" i="22"/>
  <c r="J38" i="24"/>
  <c r="J38" i="26"/>
  <c r="H38" i="26"/>
  <c r="R38" i="29"/>
  <c r="AA38" i="30"/>
  <c r="AA40" i="30" s="1"/>
  <c r="I38" i="3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Y38" i="13" s="1"/>
  <c r="Y40" i="13" s="1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R38" i="15" s="1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Y38" i="17" s="1"/>
  <c r="Y40" i="17" s="1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H38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V38" i="16" s="1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F38" i="17" s="1"/>
  <c r="F40" i="17" s="1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N38" i="18" s="1"/>
  <c r="M27" i="18"/>
  <c r="L27" i="18"/>
  <c r="K27" i="18"/>
  <c r="J27" i="18"/>
  <c r="I27" i="18"/>
  <c r="H27" i="18"/>
  <c r="G27" i="18"/>
  <c r="F27" i="18"/>
  <c r="F38" i="18" s="1"/>
  <c r="F40" i="18" s="1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I38" i="20" s="1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V38" i="21" s="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R38" i="23" s="1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C38" i="24" s="1"/>
  <c r="C40" i="24" s="1"/>
  <c r="AA27" i="25"/>
  <c r="AA38" i="25" s="1"/>
  <c r="AA40" i="25" s="1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K38" i="25" s="1"/>
  <c r="J27" i="25"/>
  <c r="I27" i="25"/>
  <c r="H27" i="25"/>
  <c r="G27" i="25"/>
  <c r="F27" i="25"/>
  <c r="E27" i="25"/>
  <c r="D27" i="25"/>
  <c r="C27" i="25"/>
  <c r="C38" i="25" s="1"/>
  <c r="C40" i="25" s="1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K38" i="27" s="1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T38" i="31" s="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U38" i="3" s="1"/>
  <c r="T17" i="3"/>
  <c r="S17" i="3"/>
  <c r="S38" i="3" s="1"/>
  <c r="R17" i="3"/>
  <c r="R38" i="3" s="1"/>
  <c r="Q17" i="3"/>
  <c r="P17" i="3"/>
  <c r="O17" i="3"/>
  <c r="N17" i="3"/>
  <c r="N38" i="3" s="1"/>
  <c r="M17" i="3"/>
  <c r="M38" i="3" s="1"/>
  <c r="L17" i="3"/>
  <c r="K17" i="3"/>
  <c r="K38" i="3" s="1"/>
  <c r="J17" i="3"/>
  <c r="J38" i="3" s="1"/>
  <c r="I17" i="3"/>
  <c r="H17" i="3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W17" i="4"/>
  <c r="V17" i="4"/>
  <c r="V38" i="4" s="1"/>
  <c r="U17" i="4"/>
  <c r="U38" i="4" s="1"/>
  <c r="T17" i="4"/>
  <c r="S17" i="4"/>
  <c r="S38" i="4" s="1"/>
  <c r="R17" i="4"/>
  <c r="R38" i="4" s="1"/>
  <c r="Q17" i="4"/>
  <c r="P17" i="4"/>
  <c r="O17" i="4"/>
  <c r="N17" i="4"/>
  <c r="N38" i="4" s="1"/>
  <c r="M17" i="4"/>
  <c r="M38" i="4" s="1"/>
  <c r="L17" i="4"/>
  <c r="K17" i="4"/>
  <c r="K38" i="4" s="1"/>
  <c r="J17" i="4"/>
  <c r="J38" i="4" s="1"/>
  <c r="I17" i="4"/>
  <c r="H17" i="4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W17" i="5"/>
  <c r="V17" i="5"/>
  <c r="U17" i="5"/>
  <c r="U38" i="5" s="1"/>
  <c r="T17" i="5"/>
  <c r="S17" i="5"/>
  <c r="S38" i="5" s="1"/>
  <c r="R17" i="5"/>
  <c r="R38" i="5" s="1"/>
  <c r="Q17" i="5"/>
  <c r="P17" i="5"/>
  <c r="O17" i="5"/>
  <c r="N17" i="5"/>
  <c r="N38" i="5" s="1"/>
  <c r="M17" i="5"/>
  <c r="M38" i="5" s="1"/>
  <c r="L17" i="5"/>
  <c r="K17" i="5"/>
  <c r="J17" i="5"/>
  <c r="J38" i="5" s="1"/>
  <c r="I17" i="5"/>
  <c r="H17" i="5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Z17" i="6" s="1"/>
  <c r="W17" i="6"/>
  <c r="V17" i="6"/>
  <c r="V38" i="6" s="1"/>
  <c r="U17" i="6"/>
  <c r="U38" i="6" s="1"/>
  <c r="T17" i="6"/>
  <c r="S17" i="6"/>
  <c r="S38" i="6" s="1"/>
  <c r="R17" i="6"/>
  <c r="R38" i="6" s="1"/>
  <c r="Q17" i="6"/>
  <c r="P17" i="6"/>
  <c r="O17" i="6"/>
  <c r="N17" i="6"/>
  <c r="N38" i="6" s="1"/>
  <c r="M17" i="6"/>
  <c r="M38" i="6" s="1"/>
  <c r="L17" i="6"/>
  <c r="K17" i="6"/>
  <c r="K38" i="6" s="1"/>
  <c r="J17" i="6"/>
  <c r="I17" i="6"/>
  <c r="H17" i="6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X38" i="7" s="1"/>
  <c r="W17" i="7"/>
  <c r="V17" i="7"/>
  <c r="V38" i="7" s="1"/>
  <c r="U17" i="7"/>
  <c r="U38" i="7" s="1"/>
  <c r="T17" i="7"/>
  <c r="S17" i="7"/>
  <c r="S38" i="7" s="1"/>
  <c r="R17" i="7"/>
  <c r="Q17" i="7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Y38" i="8" s="1"/>
  <c r="X17" i="8"/>
  <c r="X38" i="8" s="1"/>
  <c r="X40" i="8" s="1"/>
  <c r="Z40" i="8" s="1"/>
  <c r="W17" i="8"/>
  <c r="W38" i="8" s="1"/>
  <c r="V17" i="8"/>
  <c r="V38" i="8" s="1"/>
  <c r="U17" i="8"/>
  <c r="T17" i="8"/>
  <c r="T38" i="8" s="1"/>
  <c r="S17" i="8"/>
  <c r="R17" i="8"/>
  <c r="Q17" i="8"/>
  <c r="Q38" i="8" s="1"/>
  <c r="P17" i="8"/>
  <c r="O17" i="8"/>
  <c r="O38" i="8" s="1"/>
  <c r="N17" i="8"/>
  <c r="N38" i="8" s="1"/>
  <c r="M17" i="8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N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O17" i="10"/>
  <c r="O38" i="10" s="1"/>
  <c r="N17" i="10"/>
  <c r="N38" i="10" s="1"/>
  <c r="M17" i="10"/>
  <c r="L17" i="10"/>
  <c r="K17" i="10"/>
  <c r="J17" i="10"/>
  <c r="I17" i="10"/>
  <c r="H17" i="10"/>
  <c r="G17" i="10"/>
  <c r="G38" i="10" s="1"/>
  <c r="G40" i="10" s="1"/>
  <c r="H39" i="10" s="1"/>
  <c r="F17" i="10"/>
  <c r="F38" i="10" s="1"/>
  <c r="F40" i="10" s="1"/>
  <c r="E17" i="10"/>
  <c r="D17" i="10"/>
  <c r="C17" i="10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S17" i="11"/>
  <c r="R17" i="11"/>
  <c r="R38" i="11" s="1"/>
  <c r="Q17" i="11"/>
  <c r="P17" i="11"/>
  <c r="P38" i="11" s="1"/>
  <c r="O17" i="11"/>
  <c r="O38" i="11" s="1"/>
  <c r="N17" i="11"/>
  <c r="N38" i="11" s="1"/>
  <c r="M17" i="11"/>
  <c r="L17" i="11"/>
  <c r="K17" i="1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X17" i="12"/>
  <c r="W17" i="12"/>
  <c r="W38" i="12" s="1"/>
  <c r="V17" i="12"/>
  <c r="V38" i="12" s="1"/>
  <c r="U17" i="12"/>
  <c r="U38" i="12" s="1"/>
  <c r="T17" i="12"/>
  <c r="S17" i="12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J17" i="13"/>
  <c r="J38" i="13" s="1"/>
  <c r="I17" i="13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X17" i="14"/>
  <c r="W17" i="14"/>
  <c r="W38" i="14" s="1"/>
  <c r="V17" i="14"/>
  <c r="V38" i="14" s="1"/>
  <c r="U17" i="14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X17" i="15"/>
  <c r="W17" i="15"/>
  <c r="W38" i="15" s="1"/>
  <c r="V17" i="15"/>
  <c r="V38" i="15" s="1"/>
  <c r="U17" i="15"/>
  <c r="T17" i="15"/>
  <c r="S17" i="15"/>
  <c r="S38" i="15" s="1"/>
  <c r="R17" i="15"/>
  <c r="Q17" i="15"/>
  <c r="Q38" i="15" s="1"/>
  <c r="P17" i="15"/>
  <c r="O17" i="15"/>
  <c r="O38" i="15" s="1"/>
  <c r="N17" i="15"/>
  <c r="N38" i="15" s="1"/>
  <c r="M17" i="15"/>
  <c r="L17" i="15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Z17" i="16" s="1"/>
  <c r="W17" i="16"/>
  <c r="W38" i="16" s="1"/>
  <c r="V17" i="16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H17" i="19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P17" i="20"/>
  <c r="P38" i="20" s="1"/>
  <c r="O17" i="20"/>
  <c r="O38" i="20" s="1"/>
  <c r="N17" i="20"/>
  <c r="M17" i="20"/>
  <c r="M38" i="20" s="1"/>
  <c r="L17" i="20"/>
  <c r="L38" i="20" s="1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X17" i="21"/>
  <c r="W17" i="21"/>
  <c r="W38" i="21" s="1"/>
  <c r="V17" i="21"/>
  <c r="U17" i="21"/>
  <c r="U38" i="21" s="1"/>
  <c r="T17" i="21"/>
  <c r="T38" i="21" s="1"/>
  <c r="S17" i="21"/>
  <c r="R17" i="21"/>
  <c r="Q17" i="21"/>
  <c r="P17" i="21"/>
  <c r="P38" i="21" s="1"/>
  <c r="O17" i="21"/>
  <c r="O38" i="21" s="1"/>
  <c r="N17" i="21"/>
  <c r="M17" i="21"/>
  <c r="M38" i="21" s="1"/>
  <c r="L17" i="21"/>
  <c r="L38" i="21" s="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R17" i="22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Y17" i="23"/>
  <c r="X17" i="23"/>
  <c r="X38" i="23" s="1"/>
  <c r="X40" i="23" s="1"/>
  <c r="W17" i="23"/>
  <c r="W38" i="23" s="1"/>
  <c r="V17" i="23"/>
  <c r="U17" i="23"/>
  <c r="U38" i="23" s="1"/>
  <c r="T17" i="23"/>
  <c r="T38" i="23" s="1"/>
  <c r="S17" i="23"/>
  <c r="R17" i="23"/>
  <c r="Q17" i="23"/>
  <c r="P17" i="23"/>
  <c r="P38" i="23" s="1"/>
  <c r="O17" i="23"/>
  <c r="O38" i="23" s="1"/>
  <c r="N17" i="23"/>
  <c r="M17" i="23"/>
  <c r="M38" i="23" s="1"/>
  <c r="L17" i="23"/>
  <c r="L38" i="23" s="1"/>
  <c r="K17" i="23"/>
  <c r="J17" i="23"/>
  <c r="I17" i="23"/>
  <c r="H17" i="23"/>
  <c r="H38" i="23" s="1"/>
  <c r="G17" i="23"/>
  <c r="G38" i="23" s="1"/>
  <c r="G40" i="23" s="1"/>
  <c r="H39" i="23" s="1"/>
  <c r="H40" i="23" s="1"/>
  <c r="I39" i="23" s="1"/>
  <c r="F17" i="23"/>
  <c r="E17" i="23"/>
  <c r="E38" i="23" s="1"/>
  <c r="E40" i="23" s="1"/>
  <c r="D17" i="23"/>
  <c r="D38" i="23" s="1"/>
  <c r="D40" i="23" s="1"/>
  <c r="C17" i="23"/>
  <c r="AA17" i="24"/>
  <c r="Y17" i="24"/>
  <c r="Y38" i="24" s="1"/>
  <c r="X17" i="24"/>
  <c r="Z17" i="24" s="1"/>
  <c r="W17" i="24"/>
  <c r="V17" i="24"/>
  <c r="V38" i="24" s="1"/>
  <c r="U17" i="24"/>
  <c r="U38" i="24" s="1"/>
  <c r="T17" i="24"/>
  <c r="S17" i="24"/>
  <c r="R17" i="24"/>
  <c r="Q17" i="24"/>
  <c r="Q38" i="24" s="1"/>
  <c r="P17" i="24"/>
  <c r="P38" i="24" s="1"/>
  <c r="O17" i="24"/>
  <c r="N17" i="24"/>
  <c r="N38" i="24" s="1"/>
  <c r="M17" i="24"/>
  <c r="M38" i="24" s="1"/>
  <c r="L17" i="24"/>
  <c r="K17" i="24"/>
  <c r="J17" i="24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C17" i="24"/>
  <c r="AA17" i="25"/>
  <c r="Y17" i="25"/>
  <c r="Y38" i="25" s="1"/>
  <c r="Y40" i="25" s="1"/>
  <c r="X17" i="25"/>
  <c r="W17" i="25"/>
  <c r="V17" i="25"/>
  <c r="V38" i="25" s="1"/>
  <c r="U17" i="25"/>
  <c r="U38" i="25" s="1"/>
  <c r="T17" i="25"/>
  <c r="S17" i="25"/>
  <c r="R17" i="25"/>
  <c r="Q17" i="25"/>
  <c r="Q38" i="25" s="1"/>
  <c r="P17" i="25"/>
  <c r="P38" i="25" s="1"/>
  <c r="O17" i="25"/>
  <c r="N17" i="25"/>
  <c r="N38" i="25" s="1"/>
  <c r="M17" i="25"/>
  <c r="M38" i="25" s="1"/>
  <c r="L17" i="25"/>
  <c r="K17" i="25"/>
  <c r="J17" i="25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C17" i="25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I17" i="26"/>
  <c r="I38" i="26" s="1"/>
  <c r="H17" i="26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X17" i="27"/>
  <c r="W17" i="27"/>
  <c r="W38" i="27" s="1"/>
  <c r="V17" i="27"/>
  <c r="U17" i="27"/>
  <c r="U38" i="27" s="1"/>
  <c r="T17" i="27"/>
  <c r="T38" i="27" s="1"/>
  <c r="S17" i="27"/>
  <c r="R17" i="27"/>
  <c r="R38" i="27" s="1"/>
  <c r="Q17" i="27"/>
  <c r="P17" i="27"/>
  <c r="P38" i="27" s="1"/>
  <c r="O17" i="27"/>
  <c r="O38" i="27" s="1"/>
  <c r="N17" i="27"/>
  <c r="M17" i="27"/>
  <c r="M38" i="27" s="1"/>
  <c r="L17" i="27"/>
  <c r="L38" i="27" s="1"/>
  <c r="K17" i="27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X17" i="29"/>
  <c r="Z17" i="29" s="1"/>
  <c r="W17" i="29"/>
  <c r="W38" i="29" s="1"/>
  <c r="V17" i="29"/>
  <c r="U17" i="29"/>
  <c r="U38" i="29" s="1"/>
  <c r="T17" i="29"/>
  <c r="T38" i="29" s="1"/>
  <c r="S17" i="29"/>
  <c r="R17" i="29"/>
  <c r="Q17" i="29"/>
  <c r="P17" i="29"/>
  <c r="P38" i="29" s="1"/>
  <c r="O17" i="29"/>
  <c r="O38" i="29" s="1"/>
  <c r="N17" i="29"/>
  <c r="M17" i="29"/>
  <c r="M38" i="29" s="1"/>
  <c r="L17" i="29"/>
  <c r="L38" i="29" s="1"/>
  <c r="K17" i="29"/>
  <c r="J17" i="29"/>
  <c r="J38" i="29" s="1"/>
  <c r="I17" i="29"/>
  <c r="H17" i="29"/>
  <c r="H38" i="29" s="1"/>
  <c r="G17" i="29"/>
  <c r="G38" i="29" s="1"/>
  <c r="G40" i="29" s="1"/>
  <c r="H39" i="29" s="1"/>
  <c r="H40" i="29" s="1"/>
  <c r="I39" i="29" s="1"/>
  <c r="F17" i="29"/>
  <c r="E17" i="29"/>
  <c r="E38" i="29" s="1"/>
  <c r="E40" i="29" s="1"/>
  <c r="D17" i="29"/>
  <c r="D38" i="29" s="1"/>
  <c r="D40" i="29" s="1"/>
  <c r="C17" i="29"/>
  <c r="AA17" i="30"/>
  <c r="Y17" i="30"/>
  <c r="X17" i="30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M17" i="30"/>
  <c r="M38" i="30" s="1"/>
  <c r="L17" i="30"/>
  <c r="L38" i="30" s="1"/>
  <c r="K17" i="30"/>
  <c r="J17" i="30"/>
  <c r="J38" i="30" s="1"/>
  <c r="I17" i="30"/>
  <c r="H17" i="30"/>
  <c r="H38" i="30" s="1"/>
  <c r="G17" i="30"/>
  <c r="G38" i="30" s="1"/>
  <c r="G40" i="30" s="1"/>
  <c r="H39" i="30" s="1"/>
  <c r="H40" i="30" s="1"/>
  <c r="I39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V17" i="31"/>
  <c r="V38" i="31" s="1"/>
  <c r="U17" i="31"/>
  <c r="U38" i="31" s="1"/>
  <c r="T17" i="31"/>
  <c r="S17" i="31"/>
  <c r="S38" i="31" s="1"/>
  <c r="R17" i="31"/>
  <c r="Q17" i="31"/>
  <c r="Q38" i="31" s="1"/>
  <c r="P17" i="31"/>
  <c r="P38" i="31" s="1"/>
  <c r="O17" i="31"/>
  <c r="N17" i="31"/>
  <c r="N38" i="31" s="1"/>
  <c r="M17" i="31"/>
  <c r="M38" i="31" s="1"/>
  <c r="L17" i="31"/>
  <c r="K17" i="31"/>
  <c r="K38" i="31" s="1"/>
  <c r="J17" i="31"/>
  <c r="I17" i="31"/>
  <c r="H17" i="31"/>
  <c r="H38" i="31" s="1"/>
  <c r="G17" i="3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Y17" i="32"/>
  <c r="Z17" i="32" s="1"/>
  <c r="X17" i="32"/>
  <c r="X38" i="32" s="1"/>
  <c r="X40" i="32" s="1"/>
  <c r="W17" i="32"/>
  <c r="W38" i="32" s="1"/>
  <c r="V17" i="32"/>
  <c r="V38" i="32" s="1"/>
  <c r="U17" i="32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C38" i="1" s="1"/>
  <c r="C40" i="1" s="1"/>
  <c r="I40" i="1" l="1"/>
  <c r="I40" i="32"/>
  <c r="J40" i="32" s="1"/>
  <c r="Y38" i="32"/>
  <c r="Z17" i="1"/>
  <c r="X38" i="1"/>
  <c r="G38" i="31"/>
  <c r="G40" i="31" s="1"/>
  <c r="H39" i="31" s="1"/>
  <c r="H40" i="31" s="1"/>
  <c r="I39" i="31" s="1"/>
  <c r="I40" i="31" s="1"/>
  <c r="J40" i="31" s="1"/>
  <c r="O38" i="31"/>
  <c r="W38" i="31"/>
  <c r="F38" i="30"/>
  <c r="F40" i="30" s="1"/>
  <c r="N38" i="30"/>
  <c r="V38" i="30"/>
  <c r="F38" i="29"/>
  <c r="F40" i="29" s="1"/>
  <c r="N38" i="29"/>
  <c r="V38" i="29"/>
  <c r="F38" i="28"/>
  <c r="F40" i="28" s="1"/>
  <c r="N38" i="28"/>
  <c r="V38" i="28"/>
  <c r="F38" i="27"/>
  <c r="F40" i="27" s="1"/>
  <c r="N38" i="27"/>
  <c r="V38" i="27"/>
  <c r="Z17" i="31"/>
  <c r="Q38" i="30"/>
  <c r="Y38" i="30"/>
  <c r="I38" i="29"/>
  <c r="I40" i="29" s="1"/>
  <c r="Q38" i="29"/>
  <c r="Y38" i="29"/>
  <c r="Y40" i="29" s="1"/>
  <c r="I38" i="28"/>
  <c r="Q38" i="28"/>
  <c r="Y38" i="28"/>
  <c r="Y40" i="28" s="1"/>
  <c r="I38" i="27"/>
  <c r="I40" i="27" s="1"/>
  <c r="Q38" i="27"/>
  <c r="Y38" i="27"/>
  <c r="Y40" i="27" s="1"/>
  <c r="Y40" i="24"/>
  <c r="I38" i="23"/>
  <c r="I40" i="23" s="1"/>
  <c r="Q38" i="23"/>
  <c r="Y38" i="23"/>
  <c r="Y40" i="23" s="1"/>
  <c r="Z40" i="23" s="1"/>
  <c r="I38" i="22"/>
  <c r="I40" i="22" s="1"/>
  <c r="Y38" i="22"/>
  <c r="I38" i="21"/>
  <c r="Q38" i="21"/>
  <c r="Y38" i="21"/>
  <c r="Y40" i="21" s="1"/>
  <c r="Y40" i="20"/>
  <c r="Y40" i="12"/>
  <c r="Y40" i="8"/>
  <c r="X40" i="31"/>
  <c r="Z40" i="31" s="1"/>
  <c r="Z38" i="31"/>
  <c r="I40" i="21"/>
  <c r="J40" i="21" s="1"/>
  <c r="I40" i="20"/>
  <c r="J40" i="20" s="1"/>
  <c r="I40" i="14"/>
  <c r="J40" i="14" s="1"/>
  <c r="J40" i="11"/>
  <c r="K39" i="11"/>
  <c r="X40" i="15"/>
  <c r="Z17" i="30"/>
  <c r="X38" i="30"/>
  <c r="X40" i="30" s="1"/>
  <c r="Z17" i="27"/>
  <c r="X38" i="27"/>
  <c r="Z17" i="21"/>
  <c r="X38" i="21"/>
  <c r="X38" i="29"/>
  <c r="AA38" i="32"/>
  <c r="AA40" i="32" s="1"/>
  <c r="R38" i="31"/>
  <c r="AA38" i="26"/>
  <c r="AA40" i="26" s="1"/>
  <c r="J38" i="25"/>
  <c r="R38" i="25"/>
  <c r="R38" i="24"/>
  <c r="AA38" i="24"/>
  <c r="AA40" i="24" s="1"/>
  <c r="J38" i="23"/>
  <c r="AA38" i="8"/>
  <c r="AA40" i="8" s="1"/>
  <c r="J38" i="7"/>
  <c r="R38" i="7"/>
  <c r="I40" i="30"/>
  <c r="J40" i="30" s="1"/>
  <c r="Z17" i="28"/>
  <c r="X38" i="28"/>
  <c r="Z17" i="26"/>
  <c r="X38" i="26"/>
  <c r="Z17" i="25"/>
  <c r="X38" i="25"/>
  <c r="Z17" i="20"/>
  <c r="X38" i="20"/>
  <c r="Z17" i="19"/>
  <c r="X38" i="19"/>
  <c r="Z17" i="18"/>
  <c r="X38" i="18"/>
  <c r="H40" i="13"/>
  <c r="I39" i="13" s="1"/>
  <c r="X38" i="24"/>
  <c r="X38" i="22"/>
  <c r="X40" i="22" s="1"/>
  <c r="X38" i="17"/>
  <c r="J38" i="31"/>
  <c r="I38" i="30"/>
  <c r="U38" i="1"/>
  <c r="E38" i="32"/>
  <c r="E40" i="32" s="1"/>
  <c r="M38" i="32"/>
  <c r="U38" i="32"/>
  <c r="D38" i="31"/>
  <c r="D40" i="31" s="1"/>
  <c r="L38" i="31"/>
  <c r="K38" i="30"/>
  <c r="C38" i="29"/>
  <c r="C40" i="29" s="1"/>
  <c r="K38" i="29"/>
  <c r="S38" i="29"/>
  <c r="C38" i="28"/>
  <c r="C40" i="28" s="1"/>
  <c r="C38" i="27"/>
  <c r="C40" i="27" s="1"/>
  <c r="S38" i="27"/>
  <c r="C38" i="26"/>
  <c r="C40" i="26" s="1"/>
  <c r="K38" i="26"/>
  <c r="S38" i="26"/>
  <c r="S38" i="25"/>
  <c r="K38" i="24"/>
  <c r="S38" i="24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K40" i="8" s="1"/>
  <c r="L39" i="8" s="1"/>
  <c r="L40" i="8" s="1"/>
  <c r="M39" i="8" s="1"/>
  <c r="M40" i="8" s="1"/>
  <c r="S38" i="8"/>
  <c r="I40" i="28"/>
  <c r="H40" i="18"/>
  <c r="I39" i="18" s="1"/>
  <c r="I40" i="18" s="1"/>
  <c r="H40" i="16"/>
  <c r="I39" i="16" s="1"/>
  <c r="I40" i="16" s="1"/>
  <c r="K39" i="16" s="1"/>
  <c r="L38" i="15"/>
  <c r="T38" i="15"/>
  <c r="D38" i="13"/>
  <c r="D40" i="13" s="1"/>
  <c r="L38" i="13"/>
  <c r="T38" i="13"/>
  <c r="T38" i="12"/>
  <c r="D38" i="11"/>
  <c r="D40" i="11" s="1"/>
  <c r="L38" i="11"/>
  <c r="T38" i="11"/>
  <c r="D38" i="10"/>
  <c r="D40" i="10" s="1"/>
  <c r="L38" i="10"/>
  <c r="X38" i="16"/>
  <c r="G38" i="25"/>
  <c r="G40" i="25" s="1"/>
  <c r="H39" i="25" s="1"/>
  <c r="H40" i="25" s="1"/>
  <c r="I39" i="25" s="1"/>
  <c r="I40" i="25" s="1"/>
  <c r="O38" i="25"/>
  <c r="W38" i="25"/>
  <c r="G38" i="24"/>
  <c r="G40" i="24" s="1"/>
  <c r="H39" i="24" s="1"/>
  <c r="H40" i="24" s="1"/>
  <c r="I39" i="24" s="1"/>
  <c r="I40" i="24" s="1"/>
  <c r="K39" i="24" s="1"/>
  <c r="O38" i="24"/>
  <c r="W38" i="24"/>
  <c r="F38" i="23"/>
  <c r="F40" i="23" s="1"/>
  <c r="N38" i="23"/>
  <c r="V38" i="23"/>
  <c r="M38" i="15"/>
  <c r="U38" i="15"/>
  <c r="E38" i="10"/>
  <c r="E40" i="10" s="1"/>
  <c r="M38" i="10"/>
  <c r="E38" i="9"/>
  <c r="E40" i="9" s="1"/>
  <c r="M38" i="9"/>
  <c r="U38" i="9"/>
  <c r="M38" i="8"/>
  <c r="U38" i="8"/>
  <c r="D38" i="7"/>
  <c r="D40" i="7" s="1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17" i="23"/>
  <c r="P38" i="15"/>
  <c r="Z17" i="14"/>
  <c r="X38" i="14"/>
  <c r="X40" i="14" s="1"/>
  <c r="Z17" i="13"/>
  <c r="X38" i="13"/>
  <c r="Z17" i="12"/>
  <c r="X38" i="12"/>
  <c r="H38" i="10"/>
  <c r="H40" i="10" s="1"/>
  <c r="I39" i="10" s="1"/>
  <c r="I40" i="10" s="1"/>
  <c r="P38" i="10"/>
  <c r="Z17" i="10"/>
  <c r="X38" i="10"/>
  <c r="Z17" i="9"/>
  <c r="X38" i="9"/>
  <c r="G38" i="7"/>
  <c r="G40" i="7" s="1"/>
  <c r="H39" i="7" s="1"/>
  <c r="H40" i="7" s="1"/>
  <c r="I39" i="7" s="1"/>
  <c r="O38" i="7"/>
  <c r="G38" i="6"/>
  <c r="G40" i="6" s="1"/>
  <c r="H39" i="6" s="1"/>
  <c r="H40" i="6" s="1"/>
  <c r="I39" i="6" s="1"/>
  <c r="O38" i="6"/>
  <c r="W38" i="6"/>
  <c r="G38" i="5"/>
  <c r="G40" i="5" s="1"/>
  <c r="H39" i="5" s="1"/>
  <c r="H40" i="5" s="1"/>
  <c r="I39" i="5" s="1"/>
  <c r="O38" i="5"/>
  <c r="W38" i="5"/>
  <c r="G38" i="4"/>
  <c r="G40" i="4" s="1"/>
  <c r="H39" i="4" s="1"/>
  <c r="O38" i="4"/>
  <c r="W38" i="4"/>
  <c r="G38" i="3"/>
  <c r="G40" i="3" s="1"/>
  <c r="H39" i="3" s="1"/>
  <c r="O38" i="3"/>
  <c r="W38" i="3"/>
  <c r="AA38" i="23"/>
  <c r="AA40" i="23" s="1"/>
  <c r="J38" i="22"/>
  <c r="R38" i="22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Z17" i="15"/>
  <c r="Y38" i="15"/>
  <c r="Y40" i="15" s="1"/>
  <c r="I38" i="14"/>
  <c r="Y38" i="14"/>
  <c r="I38" i="13"/>
  <c r="I38" i="12"/>
  <c r="I40" i="12" s="1"/>
  <c r="Q38" i="12"/>
  <c r="Q38" i="11"/>
  <c r="Y38" i="11"/>
  <c r="Y40" i="11" s="1"/>
  <c r="X40" i="7"/>
  <c r="H38" i="6"/>
  <c r="P38" i="6"/>
  <c r="P38" i="5"/>
  <c r="Z17" i="5"/>
  <c r="X38" i="5"/>
  <c r="H38" i="4"/>
  <c r="P38" i="4"/>
  <c r="Z17" i="4"/>
  <c r="X38" i="4"/>
  <c r="H38" i="3"/>
  <c r="P38" i="3"/>
  <c r="Z17" i="3"/>
  <c r="X38" i="3"/>
  <c r="H38" i="2"/>
  <c r="H40" i="2" s="1"/>
  <c r="I39" i="2" s="1"/>
  <c r="I40" i="2" s="1"/>
  <c r="P38" i="2"/>
  <c r="Z17" i="2"/>
  <c r="X38" i="2"/>
  <c r="X40" i="2" s="1"/>
  <c r="X38" i="11"/>
  <c r="D38" i="25"/>
  <c r="D40" i="25" s="1"/>
  <c r="L38" i="25"/>
  <c r="T38" i="25"/>
  <c r="D38" i="24"/>
  <c r="D40" i="24" s="1"/>
  <c r="L38" i="24"/>
  <c r="T38" i="24"/>
  <c r="C38" i="23"/>
  <c r="C40" i="23" s="1"/>
  <c r="K38" i="23"/>
  <c r="S38" i="23"/>
  <c r="C38" i="22"/>
  <c r="C40" i="22" s="1"/>
  <c r="K38" i="22"/>
  <c r="S38" i="22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C38" i="17"/>
  <c r="C40" i="17" s="1"/>
  <c r="K38" i="17"/>
  <c r="S38" i="17"/>
  <c r="C38" i="16"/>
  <c r="C40" i="16" s="1"/>
  <c r="K38" i="16"/>
  <c r="K40" i="16" s="1"/>
  <c r="L39" i="16" s="1"/>
  <c r="L40" i="16" s="1"/>
  <c r="M39" i="16" s="1"/>
  <c r="M40" i="16" s="1"/>
  <c r="S38" i="16"/>
  <c r="AA38" i="16"/>
  <c r="AA40" i="16" s="1"/>
  <c r="J38" i="15"/>
  <c r="AA38" i="10"/>
  <c r="AA40" i="10" s="1"/>
  <c r="J38" i="9"/>
  <c r="AA38" i="9"/>
  <c r="AA40" i="9" s="1"/>
  <c r="J38" i="8"/>
  <c r="R38" i="8"/>
  <c r="Z17" i="8"/>
  <c r="I38" i="7"/>
  <c r="Q38" i="7"/>
  <c r="Z17" i="7"/>
  <c r="Y38" i="7"/>
  <c r="Y40" i="7" s="1"/>
  <c r="I38" i="6"/>
  <c r="Q38" i="6"/>
  <c r="Y38" i="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X38" i="6"/>
  <c r="X40" i="6" s="1"/>
  <c r="J40" i="24"/>
  <c r="J40" i="9"/>
  <c r="K39" i="9"/>
  <c r="N39" i="9" s="1"/>
  <c r="J40" i="25"/>
  <c r="K39" i="25"/>
  <c r="J40" i="1"/>
  <c r="K39" i="1"/>
  <c r="K39" i="32"/>
  <c r="N39" i="16"/>
  <c r="K39" i="17"/>
  <c r="J40" i="17"/>
  <c r="K39" i="30"/>
  <c r="K39" i="20"/>
  <c r="K39" i="14"/>
  <c r="N39" i="11"/>
  <c r="K40" i="11"/>
  <c r="L39" i="11" s="1"/>
  <c r="L40" i="11" s="1"/>
  <c r="M39" i="11" s="1"/>
  <c r="M40" i="11" s="1"/>
  <c r="J40" i="28"/>
  <c r="K39" i="28"/>
  <c r="K39" i="31"/>
  <c r="J40" i="19"/>
  <c r="K39" i="19"/>
  <c r="K39" i="15"/>
  <c r="K39" i="18"/>
  <c r="J40" i="18"/>
  <c r="J40" i="8"/>
  <c r="K39" i="26"/>
  <c r="J40" i="26"/>
  <c r="K39" i="29" l="1"/>
  <c r="J40" i="29"/>
  <c r="J40" i="27"/>
  <c r="K39" i="27"/>
  <c r="N39" i="27" s="1"/>
  <c r="J40" i="22"/>
  <c r="K39" i="22"/>
  <c r="K39" i="10"/>
  <c r="N39" i="10" s="1"/>
  <c r="J40" i="10"/>
  <c r="K40" i="24"/>
  <c r="L39" i="24" s="1"/>
  <c r="L40" i="24" s="1"/>
  <c r="M39" i="24" s="1"/>
  <c r="M40" i="24" s="1"/>
  <c r="N39" i="24"/>
  <c r="J40" i="23"/>
  <c r="K39" i="23"/>
  <c r="J40" i="2"/>
  <c r="K39" i="2"/>
  <c r="K39" i="12"/>
  <c r="K40" i="12" s="1"/>
  <c r="L39" i="12" s="1"/>
  <c r="L40" i="12" s="1"/>
  <c r="M39" i="12" s="1"/>
  <c r="M40" i="12" s="1"/>
  <c r="J40" i="12"/>
  <c r="Z38" i="27"/>
  <c r="X40" i="27"/>
  <c r="Z40" i="27" s="1"/>
  <c r="J40" i="16"/>
  <c r="H40" i="3"/>
  <c r="I39" i="3" s="1"/>
  <c r="I40" i="3" s="1"/>
  <c r="X40" i="24"/>
  <c r="Z40" i="24" s="1"/>
  <c r="Z38" i="24"/>
  <c r="Z38" i="25"/>
  <c r="X40" i="25"/>
  <c r="Z40" i="25" s="1"/>
  <c r="Z38" i="23"/>
  <c r="I40" i="6"/>
  <c r="I40" i="13"/>
  <c r="Z38" i="32"/>
  <c r="Y40" i="32"/>
  <c r="Z40" i="32" s="1"/>
  <c r="Z38" i="4"/>
  <c r="X40" i="4"/>
  <c r="Z40" i="4" s="1"/>
  <c r="Z38" i="12"/>
  <c r="X40" i="12"/>
  <c r="Z40" i="12" s="1"/>
  <c r="Z38" i="18"/>
  <c r="X40" i="18"/>
  <c r="Z40" i="18" s="1"/>
  <c r="K40" i="9"/>
  <c r="L39" i="9" s="1"/>
  <c r="L40" i="9" s="1"/>
  <c r="M39" i="9" s="1"/>
  <c r="M40" i="9" s="1"/>
  <c r="Z38" i="2"/>
  <c r="Y40" i="2"/>
  <c r="Z40" i="2" s="1"/>
  <c r="Z38" i="7"/>
  <c r="H40" i="4"/>
  <c r="I39" i="4" s="1"/>
  <c r="I40" i="4" s="1"/>
  <c r="I40" i="7"/>
  <c r="Z38" i="29"/>
  <c r="X40" i="29"/>
  <c r="Z40" i="29" s="1"/>
  <c r="Z38" i="15"/>
  <c r="Z38" i="6"/>
  <c r="Y40" i="6"/>
  <c r="Z40" i="6" s="1"/>
  <c r="Z38" i="11"/>
  <c r="X40" i="11"/>
  <c r="Z40" i="11" s="1"/>
  <c r="Z38" i="30"/>
  <c r="Y40" i="30"/>
  <c r="Z40" i="30" s="1"/>
  <c r="Z38" i="14"/>
  <c r="Y40" i="14"/>
  <c r="Z40" i="14" s="1"/>
  <c r="Z38" i="26"/>
  <c r="X40" i="26"/>
  <c r="Z40" i="26" s="1"/>
  <c r="Z38" i="22"/>
  <c r="Y40" i="22"/>
  <c r="Z40" i="22" s="1"/>
  <c r="K39" i="21"/>
  <c r="N39" i="21" s="1"/>
  <c r="Z40" i="7"/>
  <c r="Z38" i="9"/>
  <c r="X40" i="9"/>
  <c r="Z40" i="9" s="1"/>
  <c r="Z38" i="13"/>
  <c r="X40" i="13"/>
  <c r="Z40" i="13" s="1"/>
  <c r="Z38" i="19"/>
  <c r="X40" i="19"/>
  <c r="Z40" i="19" s="1"/>
  <c r="Z38" i="28"/>
  <c r="X40" i="28"/>
  <c r="Z40" i="28" s="1"/>
  <c r="Z38" i="21"/>
  <c r="X40" i="21"/>
  <c r="Z40" i="21" s="1"/>
  <c r="Z40" i="15"/>
  <c r="X40" i="16"/>
  <c r="Z40" i="16" s="1"/>
  <c r="Z38" i="16"/>
  <c r="Z38" i="3"/>
  <c r="X40" i="3"/>
  <c r="Z40" i="3" s="1"/>
  <c r="Z38" i="5"/>
  <c r="X40" i="5"/>
  <c r="Z40" i="5" s="1"/>
  <c r="I40" i="5"/>
  <c r="Z38" i="10"/>
  <c r="X40" i="10"/>
  <c r="Z40" i="10" s="1"/>
  <c r="Z38" i="17"/>
  <c r="X40" i="17"/>
  <c r="Z40" i="17" s="1"/>
  <c r="Z38" i="20"/>
  <c r="X40" i="20"/>
  <c r="Z40" i="20" s="1"/>
  <c r="X40" i="1"/>
  <c r="Z40" i="1" s="1"/>
  <c r="Z38" i="1"/>
  <c r="O39" i="11"/>
  <c r="N40" i="11"/>
  <c r="N39" i="17"/>
  <c r="K40" i="17"/>
  <c r="L39" i="17" s="1"/>
  <c r="L40" i="17" s="1"/>
  <c r="M39" i="17" s="1"/>
  <c r="M40" i="17" s="1"/>
  <c r="N39" i="26"/>
  <c r="K40" i="26"/>
  <c r="L39" i="26" s="1"/>
  <c r="L40" i="26" s="1"/>
  <c r="M39" i="26" s="1"/>
  <c r="M40" i="26" s="1"/>
  <c r="N40" i="16"/>
  <c r="O39" i="16"/>
  <c r="K40" i="27"/>
  <c r="L39" i="27" s="1"/>
  <c r="L40" i="27" s="1"/>
  <c r="M39" i="27" s="1"/>
  <c r="M40" i="27" s="1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39" i="29"/>
  <c r="K40" i="29"/>
  <c r="L39" i="29" s="1"/>
  <c r="L40" i="29" s="1"/>
  <c r="M39" i="29" s="1"/>
  <c r="M40" i="29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39" i="31"/>
  <c r="K40" i="31"/>
  <c r="L39" i="31" s="1"/>
  <c r="L40" i="31" s="1"/>
  <c r="M39" i="31" s="1"/>
  <c r="M40" i="31" s="1"/>
  <c r="N39" i="14"/>
  <c r="K40" i="14"/>
  <c r="L39" i="14" s="1"/>
  <c r="L40" i="14" s="1"/>
  <c r="M39" i="14" s="1"/>
  <c r="M40" i="14" s="1"/>
  <c r="N39" i="1"/>
  <c r="K40" i="1"/>
  <c r="L39" i="1" s="1"/>
  <c r="L40" i="1" s="1"/>
  <c r="M39" i="1" s="1"/>
  <c r="M40" i="1" s="1"/>
  <c r="N39" i="30"/>
  <c r="K40" i="30"/>
  <c r="L39" i="30" s="1"/>
  <c r="L40" i="30" s="1"/>
  <c r="M39" i="30" s="1"/>
  <c r="M40" i="30" s="1"/>
  <c r="N39" i="23"/>
  <c r="K40" i="23"/>
  <c r="L39" i="23" s="1"/>
  <c r="L40" i="23" s="1"/>
  <c r="M39" i="23" s="1"/>
  <c r="M40" i="23" s="1"/>
  <c r="N39" i="25"/>
  <c r="K40" i="25"/>
  <c r="L39" i="25" s="1"/>
  <c r="L40" i="25" s="1"/>
  <c r="M39" i="25" s="1"/>
  <c r="M40" i="25" s="1"/>
  <c r="N39" i="22"/>
  <c r="K40" i="22"/>
  <c r="L39" i="22" s="1"/>
  <c r="L40" i="22" s="1"/>
  <c r="M39" i="22" s="1"/>
  <c r="M40" i="22" s="1"/>
  <c r="N40" i="9"/>
  <c r="O39" i="9"/>
  <c r="N40" i="8"/>
  <c r="O39" i="8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40" i="24"/>
  <c r="O39" i="24"/>
  <c r="N39" i="12"/>
  <c r="N39" i="32"/>
  <c r="K40" i="32"/>
  <c r="L39" i="32" s="1"/>
  <c r="L40" i="32" s="1"/>
  <c r="M39" i="32" s="1"/>
  <c r="M40" i="32" s="1"/>
  <c r="J40" i="5" l="1"/>
  <c r="K39" i="5"/>
  <c r="K40" i="21"/>
  <c r="L39" i="21" s="1"/>
  <c r="L40" i="21" s="1"/>
  <c r="M39" i="21" s="1"/>
  <c r="M40" i="21" s="1"/>
  <c r="K40" i="10"/>
  <c r="L39" i="10" s="1"/>
  <c r="L40" i="10" s="1"/>
  <c r="M39" i="10" s="1"/>
  <c r="M40" i="10" s="1"/>
  <c r="O39" i="10" s="1"/>
  <c r="J40" i="3"/>
  <c r="K39" i="3"/>
  <c r="J40" i="7"/>
  <c r="K39" i="7"/>
  <c r="J40" i="6"/>
  <c r="K39" i="6"/>
  <c r="J40" i="4"/>
  <c r="K39" i="4"/>
  <c r="J40" i="13"/>
  <c r="K39" i="13"/>
  <c r="N40" i="32"/>
  <c r="O39" i="32"/>
  <c r="O39" i="23"/>
  <c r="N40" i="23"/>
  <c r="N40" i="2"/>
  <c r="O39" i="2"/>
  <c r="N40" i="26"/>
  <c r="O39" i="26"/>
  <c r="N40" i="12"/>
  <c r="O39" i="12"/>
  <c r="N40" i="30"/>
  <c r="O39" i="30"/>
  <c r="N40" i="18"/>
  <c r="O39" i="18"/>
  <c r="N40" i="17"/>
  <c r="O39" i="17"/>
  <c r="O40" i="8"/>
  <c r="P39" i="8" s="1"/>
  <c r="P40" i="8" s="1"/>
  <c r="Q39" i="8" s="1"/>
  <c r="Q40" i="8" s="1"/>
  <c r="R39" i="8"/>
  <c r="N40" i="1"/>
  <c r="O39" i="1"/>
  <c r="O39" i="28"/>
  <c r="N40" i="28"/>
  <c r="N40" i="21"/>
  <c r="O39" i="21"/>
  <c r="O40" i="9"/>
  <c r="P39" i="9" s="1"/>
  <c r="P40" i="9" s="1"/>
  <c r="Q39" i="9" s="1"/>
  <c r="Q40" i="9" s="1"/>
  <c r="R39" i="9"/>
  <c r="N40" i="10"/>
  <c r="O40" i="24"/>
  <c r="P39" i="24" s="1"/>
  <c r="P40" i="24" s="1"/>
  <c r="Q39" i="24" s="1"/>
  <c r="Q40" i="24" s="1"/>
  <c r="R39" i="24"/>
  <c r="O39" i="22"/>
  <c r="N40" i="22"/>
  <c r="N40" i="14"/>
  <c r="O39" i="14"/>
  <c r="O39" i="20"/>
  <c r="N40" i="20"/>
  <c r="N40" i="27"/>
  <c r="O39" i="27"/>
  <c r="O40" i="11"/>
  <c r="P39" i="11" s="1"/>
  <c r="P40" i="11" s="1"/>
  <c r="Q39" i="11" s="1"/>
  <c r="Q40" i="11" s="1"/>
  <c r="R39" i="11"/>
  <c r="N40" i="19"/>
  <c r="O39" i="19"/>
  <c r="N40" i="15"/>
  <c r="O39" i="15"/>
  <c r="N40" i="25"/>
  <c r="O39" i="25"/>
  <c r="N40" i="31"/>
  <c r="O39" i="31"/>
  <c r="N40" i="29"/>
  <c r="O39" i="29"/>
  <c r="O40" i="16"/>
  <c r="P39" i="16" s="1"/>
  <c r="P40" i="16" s="1"/>
  <c r="Q39" i="16" s="1"/>
  <c r="Q40" i="16" s="1"/>
  <c r="R39" i="16"/>
  <c r="N39" i="7" l="1"/>
  <c r="K40" i="7"/>
  <c r="L39" i="7" s="1"/>
  <c r="L40" i="7" s="1"/>
  <c r="M39" i="7" s="1"/>
  <c r="M40" i="7" s="1"/>
  <c r="N39" i="13"/>
  <c r="K40" i="13"/>
  <c r="L39" i="13" s="1"/>
  <c r="L40" i="13" s="1"/>
  <c r="M39" i="13" s="1"/>
  <c r="M40" i="13" s="1"/>
  <c r="K40" i="3"/>
  <c r="L39" i="3" s="1"/>
  <c r="L40" i="3" s="1"/>
  <c r="M39" i="3" s="1"/>
  <c r="M40" i="3" s="1"/>
  <c r="N39" i="3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O40" i="23"/>
  <c r="P39" i="23" s="1"/>
  <c r="P40" i="23" s="1"/>
  <c r="Q39" i="23" s="1"/>
  <c r="Q40" i="23" s="1"/>
  <c r="R39" i="23"/>
  <c r="O40" i="19"/>
  <c r="P39" i="19" s="1"/>
  <c r="P40" i="19" s="1"/>
  <c r="Q39" i="19" s="1"/>
  <c r="Q40" i="19" s="1"/>
  <c r="R39" i="19"/>
  <c r="O40" i="17"/>
  <c r="P39" i="17" s="1"/>
  <c r="P40" i="17" s="1"/>
  <c r="Q39" i="17" s="1"/>
  <c r="Q40" i="17" s="1"/>
  <c r="R39" i="17"/>
  <c r="O40" i="32"/>
  <c r="P39" i="32" s="1"/>
  <c r="P40" i="32" s="1"/>
  <c r="Q39" i="32" s="1"/>
  <c r="Q40" i="32" s="1"/>
  <c r="R39" i="32"/>
  <c r="O40" i="28"/>
  <c r="P39" i="28" s="1"/>
  <c r="P40" i="28" s="1"/>
  <c r="Q39" i="28" s="1"/>
  <c r="Q40" i="28" s="1"/>
  <c r="R39" i="28"/>
  <c r="O40" i="10"/>
  <c r="P39" i="10" s="1"/>
  <c r="P40" i="10" s="1"/>
  <c r="Q39" i="10" s="1"/>
  <c r="Q40" i="10" s="1"/>
  <c r="R39" i="10"/>
  <c r="O40" i="18"/>
  <c r="P39" i="18" s="1"/>
  <c r="P40" i="18" s="1"/>
  <c r="Q39" i="18" s="1"/>
  <c r="Q40" i="18" s="1"/>
  <c r="R39" i="18"/>
  <c r="R40" i="11"/>
  <c r="S39" i="11"/>
  <c r="O40" i="25"/>
  <c r="P39" i="25" s="1"/>
  <c r="P40" i="25" s="1"/>
  <c r="Q39" i="25" s="1"/>
  <c r="Q40" i="25" s="1"/>
  <c r="R39" i="25"/>
  <c r="O40" i="22"/>
  <c r="P39" i="22" s="1"/>
  <c r="P40" i="22" s="1"/>
  <c r="Q39" i="22" s="1"/>
  <c r="Q40" i="22" s="1"/>
  <c r="R39" i="22"/>
  <c r="S39" i="9"/>
  <c r="R40" i="9"/>
  <c r="S39" i="8"/>
  <c r="R40" i="8"/>
  <c r="R39" i="20"/>
  <c r="O40" i="20"/>
  <c r="P39" i="20" s="1"/>
  <c r="P40" i="20" s="1"/>
  <c r="Q39" i="20" s="1"/>
  <c r="Q40" i="20" s="1"/>
  <c r="R39" i="31"/>
  <c r="O40" i="31"/>
  <c r="P39" i="31" s="1"/>
  <c r="P40" i="31" s="1"/>
  <c r="Q39" i="31" s="1"/>
  <c r="Q40" i="31" s="1"/>
  <c r="R39" i="14"/>
  <c r="O40" i="14"/>
  <c r="P39" i="14" s="1"/>
  <c r="P40" i="14" s="1"/>
  <c r="Q39" i="14" s="1"/>
  <c r="Q40" i="14" s="1"/>
  <c r="O40" i="12"/>
  <c r="P39" i="12" s="1"/>
  <c r="P40" i="12" s="1"/>
  <c r="Q39" i="12" s="1"/>
  <c r="Q40" i="12" s="1"/>
  <c r="R39" i="12"/>
  <c r="R40" i="24"/>
  <c r="S39" i="24"/>
  <c r="O40" i="1"/>
  <c r="P39" i="1" s="1"/>
  <c r="P40" i="1" s="1"/>
  <c r="Q39" i="1" s="1"/>
  <c r="Q40" i="1" s="1"/>
  <c r="R39" i="1"/>
  <c r="O40" i="26"/>
  <c r="P39" i="26" s="1"/>
  <c r="P40" i="26" s="1"/>
  <c r="Q39" i="26" s="1"/>
  <c r="Q40" i="26" s="1"/>
  <c r="R39" i="26"/>
  <c r="O40" i="27"/>
  <c r="P39" i="27" s="1"/>
  <c r="P40" i="27" s="1"/>
  <c r="Q39" i="27" s="1"/>
  <c r="Q40" i="27" s="1"/>
  <c r="R39" i="27"/>
  <c r="O40" i="2"/>
  <c r="P39" i="2" s="1"/>
  <c r="P40" i="2" s="1"/>
  <c r="Q39" i="2" s="1"/>
  <c r="Q40" i="2" s="1"/>
  <c r="R39" i="2"/>
  <c r="R40" i="16"/>
  <c r="S39" i="16"/>
  <c r="O40" i="29"/>
  <c r="P39" i="29" s="1"/>
  <c r="P40" i="29" s="1"/>
  <c r="Q39" i="29" s="1"/>
  <c r="Q40" i="29" s="1"/>
  <c r="R39" i="29"/>
  <c r="R39" i="15"/>
  <c r="O40" i="15"/>
  <c r="P39" i="15" s="1"/>
  <c r="P40" i="15" s="1"/>
  <c r="Q39" i="15" s="1"/>
  <c r="Q40" i="15" s="1"/>
  <c r="O40" i="21"/>
  <c r="P39" i="21" s="1"/>
  <c r="P40" i="21" s="1"/>
  <c r="Q39" i="21" s="1"/>
  <c r="Q40" i="21" s="1"/>
  <c r="R39" i="21"/>
  <c r="R39" i="30"/>
  <c r="O40" i="30"/>
  <c r="P39" i="30" s="1"/>
  <c r="P40" i="30" s="1"/>
  <c r="Q39" i="30" s="1"/>
  <c r="Q40" i="30" s="1"/>
  <c r="O39" i="3" l="1"/>
  <c r="N40" i="3"/>
  <c r="O39" i="5"/>
  <c r="N40" i="5"/>
  <c r="O39" i="13"/>
  <c r="N40" i="13"/>
  <c r="O39" i="6"/>
  <c r="N40" i="6"/>
  <c r="O39" i="7"/>
  <c r="N40" i="7"/>
  <c r="N40" i="4"/>
  <c r="O39" i="4"/>
  <c r="R40" i="27"/>
  <c r="S39" i="27"/>
  <c r="R40" i="10"/>
  <c r="S39" i="10"/>
  <c r="R40" i="29"/>
  <c r="S39" i="29"/>
  <c r="R40" i="1"/>
  <c r="S39" i="1"/>
  <c r="R40" i="28"/>
  <c r="S39" i="28"/>
  <c r="R40" i="12"/>
  <c r="S39" i="12"/>
  <c r="S39" i="26"/>
  <c r="R40" i="26"/>
  <c r="R40" i="22"/>
  <c r="S39" i="22"/>
  <c r="R40" i="19"/>
  <c r="S39" i="19"/>
  <c r="S39" i="31"/>
  <c r="R40" i="31"/>
  <c r="R40" i="25"/>
  <c r="S39" i="25"/>
  <c r="R40" i="23"/>
  <c r="S39" i="23"/>
  <c r="R40" i="30"/>
  <c r="S39" i="30"/>
  <c r="V39" i="16"/>
  <c r="S40" i="16"/>
  <c r="T39" i="16" s="1"/>
  <c r="T40" i="16" s="1"/>
  <c r="U39" i="16" s="1"/>
  <c r="U40" i="16" s="1"/>
  <c r="V40" i="16" s="1"/>
  <c r="W40" i="16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R40" i="32"/>
  <c r="S39" i="32"/>
  <c r="R40" i="21"/>
  <c r="S39" i="21"/>
  <c r="S39" i="2"/>
  <c r="R40" i="2"/>
  <c r="V39" i="9"/>
  <c r="S40" i="9"/>
  <c r="T39" i="9" s="1"/>
  <c r="T40" i="9" s="1"/>
  <c r="U39" i="9" s="1"/>
  <c r="U40" i="9" s="1"/>
  <c r="V40" i="9" s="1"/>
  <c r="W40" i="9" s="1"/>
  <c r="S39" i="18"/>
  <c r="R40" i="18"/>
  <c r="R40" i="17"/>
  <c r="S39" i="17"/>
  <c r="S39" i="15"/>
  <c r="R40" i="15"/>
  <c r="R40" i="14"/>
  <c r="S39" i="14"/>
  <c r="R40" i="20"/>
  <c r="S39" i="20"/>
  <c r="R39" i="6" l="1"/>
  <c r="O40" i="6"/>
  <c r="P39" i="6" s="1"/>
  <c r="P40" i="6" s="1"/>
  <c r="Q39" i="6" s="1"/>
  <c r="Q40" i="6" s="1"/>
  <c r="R39" i="13"/>
  <c r="O40" i="13"/>
  <c r="P39" i="13" s="1"/>
  <c r="P40" i="13" s="1"/>
  <c r="Q39" i="13" s="1"/>
  <c r="Q40" i="13" s="1"/>
  <c r="R39" i="5"/>
  <c r="O40" i="5"/>
  <c r="P39" i="5" s="1"/>
  <c r="P40" i="5" s="1"/>
  <c r="Q39" i="5" s="1"/>
  <c r="Q40" i="5" s="1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18"/>
  <c r="S40" i="18"/>
  <c r="T39" i="18" s="1"/>
  <c r="T40" i="18" s="1"/>
  <c r="U39" i="18" s="1"/>
  <c r="U40" i="18" s="1"/>
  <c r="V40" i="18" s="1"/>
  <c r="W40" i="18" s="1"/>
  <c r="V39" i="31"/>
  <c r="S40" i="31"/>
  <c r="T39" i="31" s="1"/>
  <c r="T40" i="31" s="1"/>
  <c r="U39" i="31" s="1"/>
  <c r="U40" i="31" s="1"/>
  <c r="V40" i="31" s="1"/>
  <c r="W40" i="31" s="1"/>
  <c r="V39" i="14"/>
  <c r="S40" i="14"/>
  <c r="T39" i="14" s="1"/>
  <c r="T40" i="14" s="1"/>
  <c r="U39" i="14" s="1"/>
  <c r="U40" i="14" s="1"/>
  <c r="V40" i="14" s="1"/>
  <c r="W40" i="14" s="1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32"/>
  <c r="S40" i="32"/>
  <c r="T39" i="32" s="1"/>
  <c r="T40" i="32" s="1"/>
  <c r="U39" i="32" s="1"/>
  <c r="U40" i="32" s="1"/>
  <c r="V40" i="32" s="1"/>
  <c r="W40" i="32" s="1"/>
  <c r="V39" i="25"/>
  <c r="S40" i="25"/>
  <c r="T39" i="25" s="1"/>
  <c r="T40" i="25" s="1"/>
  <c r="U39" i="25" s="1"/>
  <c r="U40" i="25" s="1"/>
  <c r="V40" i="25" s="1"/>
  <c r="W40" i="25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27"/>
  <c r="S40" i="27"/>
  <c r="T39" i="27" s="1"/>
  <c r="T40" i="27" s="1"/>
  <c r="U39" i="27" s="1"/>
  <c r="U40" i="27" s="1"/>
  <c r="V40" i="27" s="1"/>
  <c r="W40" i="27" s="1"/>
  <c r="V39" i="15"/>
  <c r="S40" i="15"/>
  <c r="T39" i="15" s="1"/>
  <c r="T40" i="15" s="1"/>
  <c r="U39" i="15" s="1"/>
  <c r="U40" i="15" s="1"/>
  <c r="V40" i="15" s="1"/>
  <c r="W40" i="15" s="1"/>
  <c r="S39" i="5" l="1"/>
  <c r="R40" i="5"/>
  <c r="S39" i="13"/>
  <c r="R40" i="13"/>
  <c r="R40" i="4"/>
  <c r="S39" i="4"/>
  <c r="R40" i="3"/>
  <c r="S39" i="3"/>
  <c r="R40" i="6"/>
  <c r="S39" i="6"/>
  <c r="S39" i="7"/>
  <c r="R40" i="7"/>
  <c r="S40" i="3" l="1"/>
  <c r="T39" i="3" s="1"/>
  <c r="T40" i="3" s="1"/>
  <c r="U39" i="3" s="1"/>
  <c r="U40" i="3" s="1"/>
  <c r="V40" i="3" s="1"/>
  <c r="W40" i="3" s="1"/>
  <c r="V39" i="3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<sst xmlns="http://schemas.openxmlformats.org/spreadsheetml/2006/main" count="3360" uniqueCount="97">
  <si>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</si>
  <si>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</si>
  <si>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</si>
  <si>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</si>
  <si>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</si>
  <si>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</si>
  <si>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</si>
  <si>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</si>
  <si>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</si>
  <si>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</si>
  <si>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</si>
  <si>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</si>
  <si>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</si>
  <si>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</si>
  <si>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</si>
  <si>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</si>
  <si>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</si>
  <si>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</si>
  <si>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</si>
  <si>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</si>
  <si>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</si>
  <si>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</si>
  <si>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</si>
  <si>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</si>
  <si>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</si>
  <si>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</si>
  <si>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</si>
  <si>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</si>
  <si>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</si>
  <si>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</si>
  <si>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</si>
  <si>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</si>
  <si>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</si>
  <si>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</si>
  <si>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</si>
  <si>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</si>
  <si>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</si>
  <si>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</si>
  <si>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</si>
  <si>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</si>
  <si>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</si>
  <si>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</si>
  <si>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</si>
  <si>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</si>
  <si>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</si>
  <si>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</si>
  <si>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</si>
  <si>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</si>
  <si>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</si>
  <si>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</si>
  <si>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</si>
  <si>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</si>
  <si>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</si>
  <si>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</si>
  <si>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</si>
  <si>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</si>
  <si>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</si>
  <si>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</si>
  <si>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</si>
  <si>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</si>
  <si>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</si>
  <si>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</si>
  <si>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</si>
  <si>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2nd Quarter ended 31 December 2025 (Figures Finalised as at 2026/01/30)</t>
  </si>
  <si>
    <t>Northern Cape: Gamagara (NC453) - Table C7 Quarterly Budgeted Cash Flows ( Waste management                                   ) for 2nd Quarter ended 31 December 2025 (Figures Finalised as at 2026/01/30)</t>
  </si>
  <si>
    <t>Northern Cape: John Taolo Gaetsewe (DC45) - Table C7 Quarterly Budgeted Cash Flows ( Waste management                                   ) for 2nd Quarter ended 31 December 2025 (Figures Finalised as at 2026/01/30)</t>
  </si>
  <si>
    <t>Northern Cape: Richtersveld (NC061) - Table C7 Quarterly Budgeted Cash Flows ( Waste management                                   ) for 2nd Quarter ended 31 December 2025 (Figures Finalised as at 2026/01/30)</t>
  </si>
  <si>
    <t>Northern Cape: Nama Khoi (NC062) - Table C7 Quarterly Budgeted Cash Flows ( Waste management                                   ) for 2nd Quarter ended 31 December 2025 (Figures Finalised as at 2026/01/30)</t>
  </si>
  <si>
    <t>Northern Cape: Kamiesberg (NC064) - Table C7 Quarterly Budgeted Cash Flows ( Waste management                                   ) for 2nd Quarter ended 31 December 2025 (Figures Finalised as at 2026/01/30)</t>
  </si>
  <si>
    <t>Northern Cape: Hantam (NC065) - Table C7 Quarterly Budgeted Cash Flows ( Waste management                                   ) for 2nd Quarter ended 31 December 2025 (Figures Finalised as at 2026/01/30)</t>
  </si>
  <si>
    <t>Northern Cape: Karoo Hoogland (NC066) - Table C7 Quarterly Budgeted Cash Flows ( Waste management                                   ) for 2nd Quarter ended 31 December 2025 (Figures Finalised as at 2026/01/30)</t>
  </si>
  <si>
    <t>Northern Cape: Khai-Ma (NC067) - Table C7 Quarterly Budgeted Cash Flows ( Waste management                                   ) for 2nd Quarter ended 31 December 2025 (Figures Finalised as at 2026/01/30)</t>
  </si>
  <si>
    <t>Northern Cape: Namakwa (DC6) - Table C7 Quarterly Budgeted Cash Flows ( Waste management                                   ) for 2nd Quarter ended 31 December 2025 (Figures Finalised as at 2026/01/30)</t>
  </si>
  <si>
    <t>Northern Cape: Ubuntu (NC071) - Table C7 Quarterly Budgeted Cash Flows ( Waste management                                   ) for 2nd Quarter ended 31 December 2025 (Figures Finalised as at 2026/01/30)</t>
  </si>
  <si>
    <t>Northern Cape: Umsobomvu (NC072) - Table C7 Quarterly Budgeted Cash Flows ( Waste management                                   ) for 2nd Quarter ended 31 December 2025 (Figures Finalised as at 2026/01/30)</t>
  </si>
  <si>
    <t>Northern Cape: Emthanjeni (NC073) - Table C7 Quarterly Budgeted Cash Flows ( Waste management                                   ) for 2nd Quarter ended 31 December 2025 (Figures Finalised as at 2026/01/30)</t>
  </si>
  <si>
    <t>Northern Cape: Kareeberg (NC074) - Table C7 Quarterly Budgeted Cash Flows ( Waste management                                   ) for 2nd Quarter ended 31 December 2025 (Figures Finalised as at 2026/01/30)</t>
  </si>
  <si>
    <t>Northern Cape: Renosterberg (NC075) - Table C7 Quarterly Budgeted Cash Flows ( Waste management                                   ) for 2nd Quarter ended 31 December 2025 (Figures Finalised as at 2026/01/30)</t>
  </si>
  <si>
    <t>Northern Cape: Thembelihle (NC076) - Table C7 Quarterly Budgeted Cash Flows ( Waste management                                   ) for 2nd Quarter ended 31 December 2025 (Figures Finalised as at 2026/01/30)</t>
  </si>
  <si>
    <t>Northern Cape: Siyathemba (NC077) - Table C7 Quarterly Budgeted Cash Flows ( Waste management                                   ) for 2nd Quarter ended 31 December 2025 (Figures Finalised as at 2026/01/30)</t>
  </si>
  <si>
    <t>Northern Cape: Siyancuma (NC078) - Table C7 Quarterly Budgeted Cash Flows ( Waste management                                   ) for 2nd Quarter ended 31 December 2025 (Figures Finalised as at 2026/01/30)</t>
  </si>
  <si>
    <t>Northern Cape: Pixley Ka Seme (NC) (DC7) - Table C7 Quarterly Budgeted Cash Flows ( Waste management                                   ) for 2nd Quarter ended 31 December 2025 (Figures Finalised as at 2026/01/30)</t>
  </si>
  <si>
    <t>Northern Cape: !Kai! Garib (NC082) - Table C7 Quarterly Budgeted Cash Flows ( Waste management                                   ) for 2nd Quarter ended 31 December 2025 (Figures Finalised as at 2026/01/30)</t>
  </si>
  <si>
    <t>Northern Cape: !Kheis (NC084) - Table C7 Quarterly Budgeted Cash Flows ( Waste management                                   ) for 2nd Quarter ended 31 December 2025 (Figures Finalised as at 2026/01/30)</t>
  </si>
  <si>
    <t>Northern Cape: Tsantsabane (NC085) - Table C7 Quarterly Budgeted Cash Flows ( Waste management                                   ) for 2nd Quarter ended 31 December 2025 (Figures Finalised as at 2026/01/30)</t>
  </si>
  <si>
    <t>Northern Cape: Kgatelopele (NC086) - Table C7 Quarterly Budgeted Cash Flows ( Waste management                                   ) for 2nd Quarter ended 31 December 2025 (Figures Finalised as at 2026/01/30)</t>
  </si>
  <si>
    <t>Northern Cape: Dawid Kruiper (NC087) - Table C7 Quarterly Budgeted Cash Flows ( Waste management                                   ) for 2nd Quarter ended 31 December 2025 (Figures Finalised as at 2026/01/30)</t>
  </si>
  <si>
    <t>Northern Cape: Z F Mgcawu (DC8) - Table C7 Quarterly Budgeted Cash Flows ( Waste management                                   ) for 2nd Quarter ended 31 December 2025 (Figures Finalised as at 2026/01/30)</t>
  </si>
  <si>
    <t>Northern Cape: Sol Plaatje (NC091) - Table C7 Quarterly Budgeted Cash Flows ( Waste management                                   ) for 2nd Quarter ended 31 December 2025 (Figures Finalised as at 2026/01/30)</t>
  </si>
  <si>
    <t>Northern Cape: Dikgatlong (NC092) - Table C7 Quarterly Budgeted Cash Flows ( Waste management                                   ) for 2nd Quarter ended 31 December 2025 (Figures Finalised as at 2026/01/30)</t>
  </si>
  <si>
    <t>Northern Cape: Magareng (NC093) - Table C7 Quarterly Budgeted Cash Flows ( Waste management                                   ) for 2nd Quarter ended 31 December 2025 (Figures Finalised as at 2026/01/30)</t>
  </si>
  <si>
    <t>Northern Cape: Phokwane (NC094) - Table C7 Quarterly Budgeted Cash Flows ( Waste management                                   ) for 2nd Quarter ended 31 December 2025 (Figures Finalised as at 2026/01/30)</t>
  </si>
  <si>
    <t>Northern Cape: Frances Baard (DC9)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</si>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</sst>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5687859</v>
      </c>
      <c r="F7" s="20">
        <v>5687859</v>
      </c>
      <c r="G7" s="20">
        <v>278276</v>
      </c>
      <c r="H7" s="20">
        <v>264814</v>
      </c>
      <c r="I7" s="20">
        <v>150715</v>
      </c>
      <c r="J7" s="20">
        <v>693805</v>
      </c>
      <c r="K7" s="20">
        <v>220719</v>
      </c>
      <c r="L7" s="20">
        <v>141182</v>
      </c>
      <c r="M7" s="20">
        <v>150234</v>
      </c>
      <c r="N7" s="20">
        <v>512135</v>
      </c>
      <c r="O7" s="20"/>
      <c r="P7" s="20"/>
      <c r="Q7" s="20"/>
      <c r="R7" s="20"/>
      <c r="S7" s="20"/>
      <c r="T7" s="20"/>
      <c r="U7" s="20"/>
      <c r="V7" s="20"/>
      <c r="W7" s="20">
        <v>1205940</v>
      </c>
      <c r="X7" s="20">
        <v>2843931</v>
      </c>
      <c r="Y7" s="20">
        <v>-1637991</v>
      </c>
      <c r="Z7" s="21">
        <v>-57.596017624900185</v>
      </c>
      <c r="AA7" s="22">
        <v>5687859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1027860</v>
      </c>
      <c r="F11" s="20">
        <v>1027860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513930</v>
      </c>
      <c r="Y11" s="20">
        <v>-513930</v>
      </c>
      <c r="Z11" s="21">
        <v>-100</v>
      </c>
      <c r="AA11" s="22">
        <v>1027860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-715311</v>
      </c>
      <c r="D14" s="18"/>
      <c r="E14" s="19">
        <v>-1381804</v>
      </c>
      <c r="F14" s="20">
        <v>-1381804</v>
      </c>
      <c r="G14" s="20">
        <v>-214715</v>
      </c>
      <c r="H14" s="20">
        <v>-232683</v>
      </c>
      <c r="I14" s="20">
        <v>-346353</v>
      </c>
      <c r="J14" s="20">
        <v>-793751</v>
      </c>
      <c r="K14" s="20">
        <v>-363184</v>
      </c>
      <c r="L14" s="20">
        <v>-563562</v>
      </c>
      <c r="M14" s="20">
        <v>-350957</v>
      </c>
      <c r="N14" s="20">
        <v>-1277703</v>
      </c>
      <c r="O14" s="20"/>
      <c r="P14" s="20"/>
      <c r="Q14" s="20"/>
      <c r="R14" s="20"/>
      <c r="S14" s="20"/>
      <c r="T14" s="20"/>
      <c r="U14" s="20"/>
      <c r="V14" s="20"/>
      <c r="W14" s="20">
        <v>-2071454</v>
      </c>
      <c r="X14" s="20">
        <v>-690880</v>
      </c>
      <c r="Y14" s="20">
        <v>-1380574</v>
      </c>
      <c r="Z14" s="21">
        <v>199.82833487725799</v>
      </c>
      <c r="AA14" s="22">
        <v>-1381804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-715311</v>
      </c>
      <c r="D17" s="26">
        <f>SUM(D6:D16)</f>
        <v>0</v>
      </c>
      <c r="E17" s="27">
        <f t="shared" si="0"/>
        <v>5333915</v>
      </c>
      <c r="F17" s="28">
        <f t="shared" si="0"/>
        <v>5333915</v>
      </c>
      <c r="G17" s="28">
        <f t="shared" si="0"/>
        <v>63561</v>
      </c>
      <c r="H17" s="28">
        <f t="shared" si="0"/>
        <v>32131</v>
      </c>
      <c r="I17" s="28">
        <f t="shared" si="0"/>
        <v>-195638</v>
      </c>
      <c r="J17" s="28">
        <f t="shared" si="0"/>
        <v>-99946</v>
      </c>
      <c r="K17" s="28">
        <f t="shared" si="0"/>
        <v>-142465</v>
      </c>
      <c r="L17" s="28">
        <f t="shared" si="0"/>
        <v>-422380</v>
      </c>
      <c r="M17" s="28">
        <f t="shared" si="0"/>
        <v>-200723</v>
      </c>
      <c r="N17" s="28">
        <f t="shared" si="0"/>
        <v>-765568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-865514</v>
      </c>
      <c r="X17" s="28">
        <f t="shared" si="0"/>
        <v>2666981</v>
      </c>
      <c r="Y17" s="28">
        <f t="shared" si="0"/>
        <v>-3532495</v>
      </c>
      <c r="Z17" s="29">
        <f>+IF(X17&lt;&gt;0,+(Y17/X17)*100,0)</f>
        <v>-132.45294960856489</v>
      </c>
      <c r="AA17" s="30">
        <f>SUM(AA6:AA16)</f>
        <v>5333915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-715311</v>
      </c>
      <c r="D38" s="32">
        <f>+D17+D27+D36</f>
        <v>0</v>
      </c>
      <c r="E38" s="33">
        <f t="shared" si="3"/>
        <v>5333915</v>
      </c>
      <c r="F38" s="2">
        <f t="shared" si="3"/>
        <v>5333915</v>
      </c>
      <c r="G38" s="2">
        <f t="shared" si="3"/>
        <v>63561</v>
      </c>
      <c r="H38" s="2">
        <f t="shared" si="3"/>
        <v>32131</v>
      </c>
      <c r="I38" s="2">
        <f t="shared" si="3"/>
        <v>-195638</v>
      </c>
      <c r="J38" s="2">
        <f t="shared" si="3"/>
        <v>-99946</v>
      </c>
      <c r="K38" s="2">
        <f t="shared" si="3"/>
        <v>-142465</v>
      </c>
      <c r="L38" s="2">
        <f t="shared" si="3"/>
        <v>-422380</v>
      </c>
      <c r="M38" s="2">
        <f t="shared" si="3"/>
        <v>-200723</v>
      </c>
      <c r="N38" s="2">
        <f t="shared" si="3"/>
        <v>-765568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-865514</v>
      </c>
      <c r="X38" s="2">
        <f t="shared" si="3"/>
        <v>2666981</v>
      </c>
      <c r="Y38" s="2">
        <f t="shared" si="3"/>
        <v>-3532495</v>
      </c>
      <c r="Z38" s="34">
        <f>+IF(X38&lt;&gt;0,+(Y38/X38)*100,0)</f>
        <v>-132.45294960856489</v>
      </c>
      <c r="AA38" s="35">
        <f>+AA17+AA27+AA36</f>
        <v>5333915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63561</v>
      </c>
      <c r="I39" s="2">
        <f>+H40+I60</f>
        <v>95692</v>
      </c>
      <c r="J39" s="2">
        <f>+G39</f>
        <v>0</v>
      </c>
      <c r="K39" s="2">
        <f>+I40+K60</f>
        <v>-99946</v>
      </c>
      <c r="L39" s="2">
        <f>+K40+L60</f>
        <v>-242411</v>
      </c>
      <c r="M39" s="2">
        <f>+L40+M60</f>
        <v>-664791</v>
      </c>
      <c r="N39" s="2">
        <f>+K39</f>
        <v>-99946</v>
      </c>
      <c r="O39" s="2">
        <f>+M40+O60</f>
        <v>-865514</v>
      </c>
      <c r="P39" s="2">
        <f>+O40+P60</f>
        <v>-865514</v>
      </c>
      <c r="Q39" s="2">
        <f>+P40+Q60</f>
        <v>-865514</v>
      </c>
      <c r="R39" s="2">
        <f>+O39</f>
        <v>-865514</v>
      </c>
      <c r="S39" s="2">
        <f>+Q40+S60</f>
        <v>-865514</v>
      </c>
      <c r="T39" s="2">
        <f>+S40+T60</f>
        <v>-865514</v>
      </c>
      <c r="U39" s="2">
        <f>+T40+U60</f>
        <v>-865514</v>
      </c>
      <c r="V39" s="2">
        <f>+S39</f>
        <v>-865514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-715311</v>
      </c>
      <c r="D40" s="43">
        <f t="shared" ref="D40:AA40" si="4">+D38+D39</f>
        <v>0</v>
      </c>
      <c r="E40" s="44">
        <f t="shared" si="4"/>
        <v>5333915</v>
      </c>
      <c r="F40" s="45">
        <f t="shared" si="4"/>
        <v>5333915</v>
      </c>
      <c r="G40" s="45">
        <f t="shared" si="4"/>
        <v>63561</v>
      </c>
      <c r="H40" s="45">
        <f t="shared" si="4"/>
        <v>95692</v>
      </c>
      <c r="I40" s="45">
        <f t="shared" si="4"/>
        <v>-99946</v>
      </c>
      <c r="J40" s="45">
        <f>+I40</f>
        <v>-99946</v>
      </c>
      <c r="K40" s="45">
        <f t="shared" si="4"/>
        <v>-242411</v>
      </c>
      <c r="L40" s="45">
        <f t="shared" si="4"/>
        <v>-664791</v>
      </c>
      <c r="M40" s="45">
        <f t="shared" si="4"/>
        <v>-865514</v>
      </c>
      <c r="N40" s="45">
        <f>+M40</f>
        <v>-865514</v>
      </c>
      <c r="O40" s="45">
        <f t="shared" si="4"/>
        <v>-865514</v>
      </c>
      <c r="P40" s="45">
        <f t="shared" si="4"/>
        <v>-865514</v>
      </c>
      <c r="Q40" s="45">
        <f t="shared" si="4"/>
        <v>-865514</v>
      </c>
      <c r="R40" s="45">
        <f>+Q40</f>
        <v>-865514</v>
      </c>
      <c r="S40" s="45">
        <f t="shared" si="4"/>
        <v>-865514</v>
      </c>
      <c r="T40" s="45">
        <f t="shared" si="4"/>
        <v>-865514</v>
      </c>
      <c r="U40" s="45">
        <f t="shared" si="4"/>
        <v>-865514</v>
      </c>
      <c r="V40" s="45">
        <f>+U40</f>
        <v>-865514</v>
      </c>
      <c r="W40" s="45">
        <f>+V40</f>
        <v>-865514</v>
      </c>
      <c r="X40" s="45">
        <f t="shared" si="4"/>
        <v>2666981</v>
      </c>
      <c r="Y40" s="45">
        <f t="shared" si="4"/>
        <v>-3532495</v>
      </c>
      <c r="Z40" s="46">
        <f>+IF(X40&lt;&gt;0,+(Y40/X40)*100,0)</f>
        <v>-132.45294960856489</v>
      </c>
      <c r="AA40" s="47">
        <f t="shared" si="4"/>
        <v>5333915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14430466</v>
      </c>
      <c r="D7" s="18"/>
      <c r="E7" s="19">
        <v>19032360</v>
      </c>
      <c r="F7" s="20">
        <v>19032360</v>
      </c>
      <c r="G7" s="20">
        <v>1103043</v>
      </c>
      <c r="H7" s="20">
        <v>1351972</v>
      </c>
      <c r="I7" s="20">
        <v>1257769</v>
      </c>
      <c r="J7" s="20">
        <v>3712784</v>
      </c>
      <c r="K7" s="20">
        <v>1198969</v>
      </c>
      <c r="L7" s="20">
        <v>1307879</v>
      </c>
      <c r="M7" s="20">
        <v>1271355</v>
      </c>
      <c r="N7" s="20">
        <v>3778203</v>
      </c>
      <c r="O7" s="20"/>
      <c r="P7" s="20"/>
      <c r="Q7" s="20"/>
      <c r="R7" s="20"/>
      <c r="S7" s="20"/>
      <c r="T7" s="20"/>
      <c r="U7" s="20"/>
      <c r="V7" s="20"/>
      <c r="W7" s="20">
        <v>7490987</v>
      </c>
      <c r="X7" s="20">
        <v>9516180</v>
      </c>
      <c r="Y7" s="20">
        <v>-2025193</v>
      </c>
      <c r="Z7" s="21">
        <v>-21.281575169868582</v>
      </c>
      <c r="AA7" s="22">
        <v>19032360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38276039</v>
      </c>
      <c r="D9" s="18"/>
      <c r="E9" s="19">
        <v>40011492</v>
      </c>
      <c r="F9" s="20">
        <v>40011492</v>
      </c>
      <c r="G9" s="20">
        <v>16671499</v>
      </c>
      <c r="H9" s="20"/>
      <c r="I9" s="20"/>
      <c r="J9" s="20">
        <v>16671499</v>
      </c>
      <c r="K9" s="20"/>
      <c r="L9" s="20"/>
      <c r="M9" s="20">
        <v>13336468</v>
      </c>
      <c r="N9" s="20">
        <v>13336468</v>
      </c>
      <c r="O9" s="20"/>
      <c r="P9" s="20"/>
      <c r="Q9" s="20"/>
      <c r="R9" s="20"/>
      <c r="S9" s="20"/>
      <c r="T9" s="20"/>
      <c r="U9" s="20"/>
      <c r="V9" s="20"/>
      <c r="W9" s="20">
        <v>30007967</v>
      </c>
      <c r="X9" s="20">
        <v>20005746</v>
      </c>
      <c r="Y9" s="20">
        <v>10002221</v>
      </c>
      <c r="Z9" s="21">
        <v>49.99674093632899</v>
      </c>
      <c r="AA9" s="22">
        <v>40011492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-12206897</v>
      </c>
      <c r="D14" s="18"/>
      <c r="E14" s="19">
        <v>-23598448</v>
      </c>
      <c r="F14" s="20">
        <v>-23598448</v>
      </c>
      <c r="G14" s="20">
        <v>-1275129</v>
      </c>
      <c r="H14" s="20">
        <v>-1160271</v>
      </c>
      <c r="I14" s="20">
        <v>-1200608</v>
      </c>
      <c r="J14" s="20">
        <v>-3636008</v>
      </c>
      <c r="K14" s="20">
        <v>-1067931</v>
      </c>
      <c r="L14" s="20">
        <v>-1092930</v>
      </c>
      <c r="M14" s="20">
        <v>-1576945</v>
      </c>
      <c r="N14" s="20">
        <v>-3737806</v>
      </c>
      <c r="O14" s="20"/>
      <c r="P14" s="20"/>
      <c r="Q14" s="20"/>
      <c r="R14" s="20"/>
      <c r="S14" s="20"/>
      <c r="T14" s="20"/>
      <c r="U14" s="20"/>
      <c r="V14" s="20"/>
      <c r="W14" s="20">
        <v>-7373814</v>
      </c>
      <c r="X14" s="20">
        <v>-11799222</v>
      </c>
      <c r="Y14" s="20">
        <v>4425408</v>
      </c>
      <c r="Z14" s="21">
        <v>-37.505930475755093</v>
      </c>
      <c r="AA14" s="22">
        <v>-23598448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-2994</v>
      </c>
      <c r="Y15" s="20">
        <v>2994</v>
      </c>
      <c r="Z15" s="21">
        <v>-100</v>
      </c>
      <c r="AA15" s="22">
        <v>-5988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40499608</v>
      </c>
      <c r="D17" s="26">
        <f>SUM(D6:D16)</f>
        <v>0</v>
      </c>
      <c r="E17" s="27">
        <f t="shared" si="0"/>
        <v>35439416</v>
      </c>
      <c r="F17" s="28">
        <f t="shared" si="0"/>
        <v>35439416</v>
      </c>
      <c r="G17" s="28">
        <f t="shared" si="0"/>
        <v>16499413</v>
      </c>
      <c r="H17" s="28">
        <f t="shared" si="0"/>
        <v>191701</v>
      </c>
      <c r="I17" s="28">
        <f t="shared" si="0"/>
        <v>57161</v>
      </c>
      <c r="J17" s="28">
        <f t="shared" si="0"/>
        <v>16748275</v>
      </c>
      <c r="K17" s="28">
        <f t="shared" si="0"/>
        <v>131038</v>
      </c>
      <c r="L17" s="28">
        <f t="shared" si="0"/>
        <v>214949</v>
      </c>
      <c r="M17" s="28">
        <f t="shared" si="0"/>
        <v>13030878</v>
      </c>
      <c r="N17" s="28">
        <f t="shared" si="0"/>
        <v>13376865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30125140</v>
      </c>
      <c r="X17" s="28">
        <f t="shared" si="0"/>
        <v>17719710</v>
      </c>
      <c r="Y17" s="28">
        <f t="shared" si="0"/>
        <v>12405430</v>
      </c>
      <c r="Z17" s="29">
        <f>+IF(X17&lt;&gt;0,+(Y17/X17)*100,0)</f>
        <v>70.009215726442477</v>
      </c>
      <c r="AA17" s="30">
        <f>SUM(AA6:AA16)</f>
        <v>35439416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40499608</v>
      </c>
      <c r="D38" s="32">
        <f>+D17+D27+D36</f>
        <v>0</v>
      </c>
      <c r="E38" s="33">
        <f t="shared" si="3"/>
        <v>35439416</v>
      </c>
      <c r="F38" s="2">
        <f t="shared" si="3"/>
        <v>35439416</v>
      </c>
      <c r="G38" s="2">
        <f t="shared" si="3"/>
        <v>16499413</v>
      </c>
      <c r="H38" s="2">
        <f t="shared" si="3"/>
        <v>191701</v>
      </c>
      <c r="I38" s="2">
        <f t="shared" si="3"/>
        <v>57161</v>
      </c>
      <c r="J38" s="2">
        <f t="shared" si="3"/>
        <v>16748275</v>
      </c>
      <c r="K38" s="2">
        <f t="shared" si="3"/>
        <v>131038</v>
      </c>
      <c r="L38" s="2">
        <f t="shared" si="3"/>
        <v>214949</v>
      </c>
      <c r="M38" s="2">
        <f t="shared" si="3"/>
        <v>13030878</v>
      </c>
      <c r="N38" s="2">
        <f t="shared" si="3"/>
        <v>13376865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30125140</v>
      </c>
      <c r="X38" s="2">
        <f t="shared" si="3"/>
        <v>17719710</v>
      </c>
      <c r="Y38" s="2">
        <f t="shared" si="3"/>
        <v>12405430</v>
      </c>
      <c r="Z38" s="34">
        <f>+IF(X38&lt;&gt;0,+(Y38/X38)*100,0)</f>
        <v>70.009215726442477</v>
      </c>
      <c r="AA38" s="35">
        <f>+AA17+AA27+AA36</f>
        <v>35439416</v>
      </c>
    </row>
    <row r="39" spans="1:27" x14ac:dyDescent="0.25">
      <c r="A39" s="23" t="s">
        <v>60</v>
      </c>
      <c r="B39" s="17"/>
      <c r="C39" s="32">
        <v>186781961</v>
      </c>
      <c r="D39" s="32"/>
      <c r="E39" s="33"/>
      <c r="F39" s="2"/>
      <c r="G39" s="2">
        <v>223439700</v>
      </c>
      <c r="H39" s="2">
        <f>+G40+H60</f>
        <v>239939113</v>
      </c>
      <c r="I39" s="2">
        <f>+H40+I60</f>
        <v>240130814</v>
      </c>
      <c r="J39" s="2">
        <f>+G39</f>
        <v>223439700</v>
      </c>
      <c r="K39" s="2">
        <f>+I40+K60</f>
        <v>240187975</v>
      </c>
      <c r="L39" s="2">
        <f>+K40+L60</f>
        <v>240319013</v>
      </c>
      <c r="M39" s="2">
        <f>+L40+M60</f>
        <v>240533962</v>
      </c>
      <c r="N39" s="2">
        <f>+K39</f>
        <v>240187975</v>
      </c>
      <c r="O39" s="2">
        <f>+M40+O60</f>
        <v>253564840</v>
      </c>
      <c r="P39" s="2">
        <f>+O40+P60</f>
        <v>253564840</v>
      </c>
      <c r="Q39" s="2">
        <f>+P40+Q60</f>
        <v>253564840</v>
      </c>
      <c r="R39" s="2">
        <f>+O39</f>
        <v>253564840</v>
      </c>
      <c r="S39" s="2">
        <f>+Q40+S60</f>
        <v>253564840</v>
      </c>
      <c r="T39" s="2">
        <f>+S40+T60</f>
        <v>253564840</v>
      </c>
      <c r="U39" s="2">
        <f>+T40+U60</f>
        <v>253564840</v>
      </c>
      <c r="V39" s="2">
        <f>+S39</f>
        <v>253564840</v>
      </c>
      <c r="W39" s="2">
        <f>+G39</f>
        <v>223439700</v>
      </c>
      <c r="X39" s="2"/>
      <c r="Y39" s="2">
        <f>+W39-X39</f>
        <v>223439700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227281569</v>
      </c>
      <c r="D40" s="43">
        <f t="shared" ref="D40:AA40" si="4">+D38+D39</f>
        <v>0</v>
      </c>
      <c r="E40" s="44">
        <f t="shared" si="4"/>
        <v>35439416</v>
      </c>
      <c r="F40" s="45">
        <f t="shared" si="4"/>
        <v>35439416</v>
      </c>
      <c r="G40" s="45">
        <f t="shared" si="4"/>
        <v>239939113</v>
      </c>
      <c r="H40" s="45">
        <f t="shared" si="4"/>
        <v>240130814</v>
      </c>
      <c r="I40" s="45">
        <f t="shared" si="4"/>
        <v>240187975</v>
      </c>
      <c r="J40" s="45">
        <f>+I40</f>
        <v>240187975</v>
      </c>
      <c r="K40" s="45">
        <f t="shared" si="4"/>
        <v>240319013</v>
      </c>
      <c r="L40" s="45">
        <f t="shared" si="4"/>
        <v>240533962</v>
      </c>
      <c r="M40" s="45">
        <f t="shared" si="4"/>
        <v>253564840</v>
      </c>
      <c r="N40" s="45">
        <f>+M40</f>
        <v>253564840</v>
      </c>
      <c r="O40" s="45">
        <f t="shared" si="4"/>
        <v>253564840</v>
      </c>
      <c r="P40" s="45">
        <f t="shared" si="4"/>
        <v>253564840</v>
      </c>
      <c r="Q40" s="45">
        <f t="shared" si="4"/>
        <v>253564840</v>
      </c>
      <c r="R40" s="45">
        <f>+Q40</f>
        <v>253564840</v>
      </c>
      <c r="S40" s="45">
        <f t="shared" si="4"/>
        <v>253564840</v>
      </c>
      <c r="T40" s="45">
        <f t="shared" si="4"/>
        <v>253564840</v>
      </c>
      <c r="U40" s="45">
        <f t="shared" si="4"/>
        <v>253564840</v>
      </c>
      <c r="V40" s="45">
        <f>+U40</f>
        <v>253564840</v>
      </c>
      <c r="W40" s="45">
        <f>+V40</f>
        <v>253564840</v>
      </c>
      <c r="X40" s="45">
        <f t="shared" si="4"/>
        <v>17719710</v>
      </c>
      <c r="Y40" s="45">
        <f t="shared" si="4"/>
        <v>235845130</v>
      </c>
      <c r="Z40" s="46">
        <f>+IF(X40&lt;&gt;0,+(Y40/X40)*100,0)</f>
        <v>1330.9762405818153</v>
      </c>
      <c r="AA40" s="47">
        <f t="shared" si="4"/>
        <v>35439416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223439700</v>
      </c>
      <c r="J60">
        <v>223439700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19095173</v>
      </c>
      <c r="D7" s="18"/>
      <c r="E7" s="19">
        <v>56681184</v>
      </c>
      <c r="F7" s="20">
        <v>56681184</v>
      </c>
      <c r="G7" s="20">
        <v>357923</v>
      </c>
      <c r="H7" s="20">
        <v>1534045</v>
      </c>
      <c r="I7" s="20">
        <v>2236014</v>
      </c>
      <c r="J7" s="20">
        <v>4127982</v>
      </c>
      <c r="K7" s="20">
        <v>3364032</v>
      </c>
      <c r="L7" s="20">
        <v>2461695</v>
      </c>
      <c r="M7" s="20">
        <v>2517902</v>
      </c>
      <c r="N7" s="20">
        <v>8343629</v>
      </c>
      <c r="O7" s="20"/>
      <c r="P7" s="20"/>
      <c r="Q7" s="20"/>
      <c r="R7" s="20"/>
      <c r="S7" s="20"/>
      <c r="T7" s="20"/>
      <c r="U7" s="20"/>
      <c r="V7" s="20"/>
      <c r="W7" s="20">
        <v>12471611</v>
      </c>
      <c r="X7" s="20">
        <v>28340592</v>
      </c>
      <c r="Y7" s="20">
        <v>-15868981</v>
      </c>
      <c r="Z7" s="21">
        <v>-55.993823276521539</v>
      </c>
      <c r="AA7" s="22">
        <v>56681184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-7376087</v>
      </c>
      <c r="F8" s="20">
        <v>-7376087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-3688044</v>
      </c>
      <c r="Y8" s="20">
        <v>3688044</v>
      </c>
      <c r="Z8" s="21">
        <v>-100</v>
      </c>
      <c r="AA8" s="22">
        <v>-7376087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487254</v>
      </c>
      <c r="D11" s="18"/>
      <c r="E11" s="19">
        <v>9754824</v>
      </c>
      <c r="F11" s="20">
        <v>9754824</v>
      </c>
      <c r="G11" s="20"/>
      <c r="H11" s="20">
        <v>788</v>
      </c>
      <c r="I11" s="20">
        <v>3229</v>
      </c>
      <c r="J11" s="20">
        <v>4017</v>
      </c>
      <c r="K11" s="20">
        <v>31359</v>
      </c>
      <c r="L11" s="20">
        <v>7620</v>
      </c>
      <c r="M11" s="20">
        <v>7140</v>
      </c>
      <c r="N11" s="20">
        <v>46119</v>
      </c>
      <c r="O11" s="20"/>
      <c r="P11" s="20"/>
      <c r="Q11" s="20"/>
      <c r="R11" s="20"/>
      <c r="S11" s="20"/>
      <c r="T11" s="20"/>
      <c r="U11" s="20"/>
      <c r="V11" s="20"/>
      <c r="W11" s="20">
        <v>50136</v>
      </c>
      <c r="X11" s="20">
        <v>4877412</v>
      </c>
      <c r="Y11" s="20">
        <v>-4827276</v>
      </c>
      <c r="Z11" s="21">
        <v>-98.972077815037977</v>
      </c>
      <c r="AA11" s="22">
        <v>9754824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-16037823</v>
      </c>
      <c r="F14" s="20">
        <v>-16037823</v>
      </c>
      <c r="G14" s="20">
        <v>-59315</v>
      </c>
      <c r="H14" s="20">
        <v>-9313</v>
      </c>
      <c r="I14" s="20">
        <v>-1103</v>
      </c>
      <c r="J14" s="20">
        <v>-69731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-69731</v>
      </c>
      <c r="X14" s="20">
        <v>-8018862</v>
      </c>
      <c r="Y14" s="20">
        <v>7949131</v>
      </c>
      <c r="Z14" s="21">
        <v>-99.130412769293201</v>
      </c>
      <c r="AA14" s="22">
        <v>-16037823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19582427</v>
      </c>
      <c r="D17" s="26">
        <f>SUM(D6:D16)</f>
        <v>0</v>
      </c>
      <c r="E17" s="27">
        <f t="shared" si="0"/>
        <v>43022098</v>
      </c>
      <c r="F17" s="28">
        <f t="shared" si="0"/>
        <v>43022098</v>
      </c>
      <c r="G17" s="28">
        <f t="shared" si="0"/>
        <v>298608</v>
      </c>
      <c r="H17" s="28">
        <f t="shared" si="0"/>
        <v>1525520</v>
      </c>
      <c r="I17" s="28">
        <f t="shared" si="0"/>
        <v>2238140</v>
      </c>
      <c r="J17" s="28">
        <f t="shared" si="0"/>
        <v>4062268</v>
      </c>
      <c r="K17" s="28">
        <f t="shared" si="0"/>
        <v>3395391</v>
      </c>
      <c r="L17" s="28">
        <f t="shared" si="0"/>
        <v>2469315</v>
      </c>
      <c r="M17" s="28">
        <f t="shared" si="0"/>
        <v>2525042</v>
      </c>
      <c r="N17" s="28">
        <f t="shared" si="0"/>
        <v>8389748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12452016</v>
      </c>
      <c r="X17" s="28">
        <f t="shared" si="0"/>
        <v>21511098</v>
      </c>
      <c r="Y17" s="28">
        <f t="shared" si="0"/>
        <v>-9059082</v>
      </c>
      <c r="Z17" s="29">
        <f>+IF(X17&lt;&gt;0,+(Y17/X17)*100,0)</f>
        <v>-42.113526701426395</v>
      </c>
      <c r="AA17" s="30">
        <f>SUM(AA6:AA16)</f>
        <v>43022098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-727</v>
      </c>
      <c r="L33" s="20">
        <v>-373</v>
      </c>
      <c r="M33" s="20">
        <v>-3482</v>
      </c>
      <c r="N33" s="20">
        <v>-4582</v>
      </c>
      <c r="O33" s="36"/>
      <c r="P33" s="36"/>
      <c r="Q33" s="36"/>
      <c r="R33" s="20"/>
      <c r="S33" s="20"/>
      <c r="T33" s="20"/>
      <c r="U33" s="20"/>
      <c r="V33" s="36"/>
      <c r="W33" s="36">
        <v>-4582</v>
      </c>
      <c r="X33" s="36"/>
      <c r="Y33" s="20">
        <v>-4582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-727</v>
      </c>
      <c r="L36" s="28">
        <f t="shared" si="2"/>
        <v>-373</v>
      </c>
      <c r="M36" s="28">
        <f t="shared" si="2"/>
        <v>-3482</v>
      </c>
      <c r="N36" s="28">
        <f t="shared" si="2"/>
        <v>-4582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-4582</v>
      </c>
      <c r="X36" s="28">
        <f t="shared" si="2"/>
        <v>0</v>
      </c>
      <c r="Y36" s="28">
        <f t="shared" si="2"/>
        <v>-4582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19582427</v>
      </c>
      <c r="D38" s="32">
        <f>+D17+D27+D36</f>
        <v>0</v>
      </c>
      <c r="E38" s="33">
        <f t="shared" si="3"/>
        <v>43022098</v>
      </c>
      <c r="F38" s="2">
        <f t="shared" si="3"/>
        <v>43022098</v>
      </c>
      <c r="G38" s="2">
        <f t="shared" si="3"/>
        <v>298608</v>
      </c>
      <c r="H38" s="2">
        <f t="shared" si="3"/>
        <v>1525520</v>
      </c>
      <c r="I38" s="2">
        <f t="shared" si="3"/>
        <v>2238140</v>
      </c>
      <c r="J38" s="2">
        <f t="shared" si="3"/>
        <v>4062268</v>
      </c>
      <c r="K38" s="2">
        <f t="shared" si="3"/>
        <v>3394664</v>
      </c>
      <c r="L38" s="2">
        <f t="shared" si="3"/>
        <v>2468942</v>
      </c>
      <c r="M38" s="2">
        <f t="shared" si="3"/>
        <v>2521560</v>
      </c>
      <c r="N38" s="2">
        <f t="shared" si="3"/>
        <v>8385166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12447434</v>
      </c>
      <c r="X38" s="2">
        <f t="shared" si="3"/>
        <v>21511098</v>
      </c>
      <c r="Y38" s="2">
        <f t="shared" si="3"/>
        <v>-9063664</v>
      </c>
      <c r="Z38" s="34">
        <f>+IF(X38&lt;&gt;0,+(Y38/X38)*100,0)</f>
        <v>-42.134827334243937</v>
      </c>
      <c r="AA38" s="35">
        <f>+AA17+AA27+AA36</f>
        <v>43022098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298608</v>
      </c>
      <c r="I39" s="2">
        <f>+H40+I60</f>
        <v>1824128</v>
      </c>
      <c r="J39" s="2">
        <f>+G39</f>
        <v>0</v>
      </c>
      <c r="K39" s="2">
        <f>+I40+K60</f>
        <v>4062268</v>
      </c>
      <c r="L39" s="2">
        <f>+K40+L60</f>
        <v>7456932</v>
      </c>
      <c r="M39" s="2">
        <f>+L40+M60</f>
        <v>9925874</v>
      </c>
      <c r="N39" s="2">
        <f>+K39</f>
        <v>4062268</v>
      </c>
      <c r="O39" s="2">
        <f>+M40+O60</f>
        <v>12447434</v>
      </c>
      <c r="P39" s="2">
        <f>+O40+P60</f>
        <v>12447434</v>
      </c>
      <c r="Q39" s="2">
        <f>+P40+Q60</f>
        <v>12447434</v>
      </c>
      <c r="R39" s="2">
        <f>+O39</f>
        <v>12447434</v>
      </c>
      <c r="S39" s="2">
        <f>+Q40+S60</f>
        <v>12447434</v>
      </c>
      <c r="T39" s="2">
        <f>+S40+T60</f>
        <v>12447434</v>
      </c>
      <c r="U39" s="2">
        <f>+T40+U60</f>
        <v>12447434</v>
      </c>
      <c r="V39" s="2">
        <f>+S39</f>
        <v>12447434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19582427</v>
      </c>
      <c r="D40" s="43">
        <f t="shared" ref="D40:AA40" si="4">+D38+D39</f>
        <v>0</v>
      </c>
      <c r="E40" s="44">
        <f t="shared" si="4"/>
        <v>43022098</v>
      </c>
      <c r="F40" s="45">
        <f t="shared" si="4"/>
        <v>43022098</v>
      </c>
      <c r="G40" s="45">
        <f t="shared" si="4"/>
        <v>298608</v>
      </c>
      <c r="H40" s="45">
        <f t="shared" si="4"/>
        <v>1824128</v>
      </c>
      <c r="I40" s="45">
        <f t="shared" si="4"/>
        <v>4062268</v>
      </c>
      <c r="J40" s="45">
        <f>+I40</f>
        <v>4062268</v>
      </c>
      <c r="K40" s="45">
        <f t="shared" si="4"/>
        <v>7456932</v>
      </c>
      <c r="L40" s="45">
        <f t="shared" si="4"/>
        <v>9925874</v>
      </c>
      <c r="M40" s="45">
        <f t="shared" si="4"/>
        <v>12447434</v>
      </c>
      <c r="N40" s="45">
        <f>+M40</f>
        <v>12447434</v>
      </c>
      <c r="O40" s="45">
        <f t="shared" si="4"/>
        <v>12447434</v>
      </c>
      <c r="P40" s="45">
        <f t="shared" si="4"/>
        <v>12447434</v>
      </c>
      <c r="Q40" s="45">
        <f t="shared" si="4"/>
        <v>12447434</v>
      </c>
      <c r="R40" s="45">
        <f>+Q40</f>
        <v>12447434</v>
      </c>
      <c r="S40" s="45">
        <f t="shared" si="4"/>
        <v>12447434</v>
      </c>
      <c r="T40" s="45">
        <f t="shared" si="4"/>
        <v>12447434</v>
      </c>
      <c r="U40" s="45">
        <f t="shared" si="4"/>
        <v>12447434</v>
      </c>
      <c r="V40" s="45">
        <f>+U40</f>
        <v>12447434</v>
      </c>
      <c r="W40" s="45">
        <f>+V40</f>
        <v>12447434</v>
      </c>
      <c r="X40" s="45">
        <f t="shared" si="4"/>
        <v>21511098</v>
      </c>
      <c r="Y40" s="45">
        <f t="shared" si="4"/>
        <v>-9063664</v>
      </c>
      <c r="Z40" s="46">
        <f>+IF(X40&lt;&gt;0,+(Y40/X40)*100,0)</f>
        <v>-42.134827334243937</v>
      </c>
      <c r="AA40" s="47">
        <f t="shared" si="4"/>
        <v>43022098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8128043</v>
      </c>
      <c r="F7" s="20">
        <v>8128043</v>
      </c>
      <c r="G7" s="20">
        <v>84778</v>
      </c>
      <c r="H7" s="20">
        <v>184126</v>
      </c>
      <c r="I7" s="20">
        <v>308981</v>
      </c>
      <c r="J7" s="20">
        <v>577885</v>
      </c>
      <c r="K7" s="20">
        <v>85224</v>
      </c>
      <c r="L7" s="20">
        <v>217616</v>
      </c>
      <c r="M7" s="20"/>
      <c r="N7" s="20">
        <v>302840</v>
      </c>
      <c r="O7" s="20"/>
      <c r="P7" s="20"/>
      <c r="Q7" s="20"/>
      <c r="R7" s="20"/>
      <c r="S7" s="20"/>
      <c r="T7" s="20"/>
      <c r="U7" s="20"/>
      <c r="V7" s="20"/>
      <c r="W7" s="20">
        <v>880725</v>
      </c>
      <c r="X7" s="20">
        <v>4064022</v>
      </c>
      <c r="Y7" s="20">
        <v>-3183297</v>
      </c>
      <c r="Z7" s="21">
        <v>-78.328734440906075</v>
      </c>
      <c r="AA7" s="22">
        <v>8128043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-1523760</v>
      </c>
      <c r="D14" s="18"/>
      <c r="E14" s="19">
        <v>-1652695</v>
      </c>
      <c r="F14" s="20">
        <v>-1652695</v>
      </c>
      <c r="G14" s="20">
        <v>-221344</v>
      </c>
      <c r="H14" s="20">
        <v>-160520</v>
      </c>
      <c r="I14" s="20">
        <v>-229885</v>
      </c>
      <c r="J14" s="20">
        <v>-611749</v>
      </c>
      <c r="K14" s="20">
        <v>-207586</v>
      </c>
      <c r="L14" s="20">
        <v>-146607</v>
      </c>
      <c r="M14" s="20"/>
      <c r="N14" s="20">
        <v>-354193</v>
      </c>
      <c r="O14" s="20"/>
      <c r="P14" s="20"/>
      <c r="Q14" s="20"/>
      <c r="R14" s="20"/>
      <c r="S14" s="20"/>
      <c r="T14" s="20"/>
      <c r="U14" s="20"/>
      <c r="V14" s="20"/>
      <c r="W14" s="20">
        <v>-965942</v>
      </c>
      <c r="X14" s="20">
        <v>-826344</v>
      </c>
      <c r="Y14" s="20">
        <v>-139598</v>
      </c>
      <c r="Z14" s="21">
        <v>16.893448733215223</v>
      </c>
      <c r="AA14" s="22">
        <v>-1652695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-1523760</v>
      </c>
      <c r="D17" s="26">
        <f>SUM(D6:D16)</f>
        <v>0</v>
      </c>
      <c r="E17" s="27">
        <f t="shared" si="0"/>
        <v>6475348</v>
      </c>
      <c r="F17" s="28">
        <f t="shared" si="0"/>
        <v>6475348</v>
      </c>
      <c r="G17" s="28">
        <f t="shared" si="0"/>
        <v>-136566</v>
      </c>
      <c r="H17" s="28">
        <f t="shared" si="0"/>
        <v>23606</v>
      </c>
      <c r="I17" s="28">
        <f t="shared" si="0"/>
        <v>79096</v>
      </c>
      <c r="J17" s="28">
        <f t="shared" si="0"/>
        <v>-33864</v>
      </c>
      <c r="K17" s="28">
        <f t="shared" si="0"/>
        <v>-122362</v>
      </c>
      <c r="L17" s="28">
        <f t="shared" si="0"/>
        <v>71009</v>
      </c>
      <c r="M17" s="28">
        <f t="shared" si="0"/>
        <v>0</v>
      </c>
      <c r="N17" s="28">
        <f t="shared" si="0"/>
        <v>-51353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-85217</v>
      </c>
      <c r="X17" s="28">
        <f t="shared" si="0"/>
        <v>3237678</v>
      </c>
      <c r="Y17" s="28">
        <f t="shared" si="0"/>
        <v>-3322895</v>
      </c>
      <c r="Z17" s="29">
        <f>+IF(X17&lt;&gt;0,+(Y17/X17)*100,0)</f>
        <v>-102.63204061676301</v>
      </c>
      <c r="AA17" s="30">
        <f>SUM(AA6:AA16)</f>
        <v>6475348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-1523760</v>
      </c>
      <c r="D38" s="32">
        <f>+D17+D27+D36</f>
        <v>0</v>
      </c>
      <c r="E38" s="33">
        <f t="shared" si="3"/>
        <v>6475348</v>
      </c>
      <c r="F38" s="2">
        <f t="shared" si="3"/>
        <v>6475348</v>
      </c>
      <c r="G38" s="2">
        <f t="shared" si="3"/>
        <v>-136566</v>
      </c>
      <c r="H38" s="2">
        <f t="shared" si="3"/>
        <v>23606</v>
      </c>
      <c r="I38" s="2">
        <f t="shared" si="3"/>
        <v>79096</v>
      </c>
      <c r="J38" s="2">
        <f t="shared" si="3"/>
        <v>-33864</v>
      </c>
      <c r="K38" s="2">
        <f t="shared" si="3"/>
        <v>-122362</v>
      </c>
      <c r="L38" s="2">
        <f t="shared" si="3"/>
        <v>71009</v>
      </c>
      <c r="M38" s="2">
        <f t="shared" si="3"/>
        <v>0</v>
      </c>
      <c r="N38" s="2">
        <f t="shared" si="3"/>
        <v>-51353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-85217</v>
      </c>
      <c r="X38" s="2">
        <f t="shared" si="3"/>
        <v>3237678</v>
      </c>
      <c r="Y38" s="2">
        <f t="shared" si="3"/>
        <v>-3322895</v>
      </c>
      <c r="Z38" s="34">
        <f>+IF(X38&lt;&gt;0,+(Y38/X38)*100,0)</f>
        <v>-102.63204061676301</v>
      </c>
      <c r="AA38" s="35">
        <f>+AA17+AA27+AA36</f>
        <v>6475348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-136566</v>
      </c>
      <c r="I39" s="2">
        <f>+H40+I60</f>
        <v>-112960</v>
      </c>
      <c r="J39" s="2">
        <f>+G39</f>
        <v>0</v>
      </c>
      <c r="K39" s="2">
        <f>+I40+K60</f>
        <v>-33864</v>
      </c>
      <c r="L39" s="2">
        <f>+K40+L60</f>
        <v>-156226</v>
      </c>
      <c r="M39" s="2">
        <f>+L40+M60</f>
        <v>-85217</v>
      </c>
      <c r="N39" s="2">
        <f>+K39</f>
        <v>-33864</v>
      </c>
      <c r="O39" s="2">
        <f>+M40+O60</f>
        <v>-85217</v>
      </c>
      <c r="P39" s="2">
        <f>+O40+P60</f>
        <v>-85217</v>
      </c>
      <c r="Q39" s="2">
        <f>+P40+Q60</f>
        <v>-85217</v>
      </c>
      <c r="R39" s="2">
        <f>+O39</f>
        <v>-85217</v>
      </c>
      <c r="S39" s="2">
        <f>+Q40+S60</f>
        <v>-85217</v>
      </c>
      <c r="T39" s="2">
        <f>+S40+T60</f>
        <v>-85217</v>
      </c>
      <c r="U39" s="2">
        <f>+T40+U60</f>
        <v>-85217</v>
      </c>
      <c r="V39" s="2">
        <f>+S39</f>
        <v>-85217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-1523760</v>
      </c>
      <c r="D40" s="43">
        <f t="shared" ref="D40:AA40" si="4">+D38+D39</f>
        <v>0</v>
      </c>
      <c r="E40" s="44">
        <f t="shared" si="4"/>
        <v>6475348</v>
      </c>
      <c r="F40" s="45">
        <f t="shared" si="4"/>
        <v>6475348</v>
      </c>
      <c r="G40" s="45">
        <f t="shared" si="4"/>
        <v>-136566</v>
      </c>
      <c r="H40" s="45">
        <f t="shared" si="4"/>
        <v>-112960</v>
      </c>
      <c r="I40" s="45">
        <f t="shared" si="4"/>
        <v>-33864</v>
      </c>
      <c r="J40" s="45">
        <f>+I40</f>
        <v>-33864</v>
      </c>
      <c r="K40" s="45">
        <f t="shared" si="4"/>
        <v>-156226</v>
      </c>
      <c r="L40" s="45">
        <f t="shared" si="4"/>
        <v>-85217</v>
      </c>
      <c r="M40" s="45">
        <f t="shared" si="4"/>
        <v>-85217</v>
      </c>
      <c r="N40" s="45">
        <f>+M40</f>
        <v>-85217</v>
      </c>
      <c r="O40" s="45">
        <f t="shared" si="4"/>
        <v>-85217</v>
      </c>
      <c r="P40" s="45">
        <f t="shared" si="4"/>
        <v>-85217</v>
      </c>
      <c r="Q40" s="45">
        <f t="shared" si="4"/>
        <v>-85217</v>
      </c>
      <c r="R40" s="45">
        <f>+Q40</f>
        <v>-85217</v>
      </c>
      <c r="S40" s="45">
        <f t="shared" si="4"/>
        <v>-85217</v>
      </c>
      <c r="T40" s="45">
        <f t="shared" si="4"/>
        <v>-85217</v>
      </c>
      <c r="U40" s="45">
        <f t="shared" si="4"/>
        <v>-85217</v>
      </c>
      <c r="V40" s="45">
        <f>+U40</f>
        <v>-85217</v>
      </c>
      <c r="W40" s="45">
        <f>+V40</f>
        <v>-85217</v>
      </c>
      <c r="X40" s="45">
        <f t="shared" si="4"/>
        <v>3237678</v>
      </c>
      <c r="Y40" s="45">
        <f t="shared" si="4"/>
        <v>-3322895</v>
      </c>
      <c r="Z40" s="46">
        <f>+IF(X40&lt;&gt;0,+(Y40/X40)*100,0)</f>
        <v>-102.63204061676301</v>
      </c>
      <c r="AA40" s="47">
        <f t="shared" si="4"/>
        <v>6475348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-5856607</v>
      </c>
      <c r="F7" s="20">
        <v>-5856607</v>
      </c>
      <c r="G7" s="20">
        <v>272</v>
      </c>
      <c r="H7" s="20"/>
      <c r="I7" s="20"/>
      <c r="J7" s="20">
        <v>272</v>
      </c>
      <c r="K7" s="20"/>
      <c r="L7" s="20"/>
      <c r="M7" s="20">
        <v>411</v>
      </c>
      <c r="N7" s="20">
        <v>411</v>
      </c>
      <c r="O7" s="20"/>
      <c r="P7" s="20"/>
      <c r="Q7" s="20"/>
      <c r="R7" s="20"/>
      <c r="S7" s="20"/>
      <c r="T7" s="20"/>
      <c r="U7" s="20"/>
      <c r="V7" s="20"/>
      <c r="W7" s="20">
        <v>683</v>
      </c>
      <c r="X7" s="20">
        <v>-2928306</v>
      </c>
      <c r="Y7" s="20">
        <v>2928989</v>
      </c>
      <c r="Z7" s="21">
        <v>-100.02332406517624</v>
      </c>
      <c r="AA7" s="22">
        <v>-5856607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8872002</v>
      </c>
      <c r="Y9" s="20">
        <v>-8872002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-38266244</v>
      </c>
      <c r="D14" s="18"/>
      <c r="E14" s="19">
        <v>-10377630</v>
      </c>
      <c r="F14" s="20">
        <v>-10377630</v>
      </c>
      <c r="G14" s="20">
        <v>-2275329</v>
      </c>
      <c r="H14" s="20">
        <v>-1038840</v>
      </c>
      <c r="I14" s="20">
        <v>-1089700</v>
      </c>
      <c r="J14" s="20">
        <v>-4403869</v>
      </c>
      <c r="K14" s="20">
        <v>-1240474</v>
      </c>
      <c r="L14" s="20">
        <v>-1373821</v>
      </c>
      <c r="M14" s="20">
        <v>-1362081</v>
      </c>
      <c r="N14" s="20">
        <v>-3976376</v>
      </c>
      <c r="O14" s="20"/>
      <c r="P14" s="20"/>
      <c r="Q14" s="20"/>
      <c r="R14" s="20"/>
      <c r="S14" s="20"/>
      <c r="T14" s="20"/>
      <c r="U14" s="20"/>
      <c r="V14" s="20"/>
      <c r="W14" s="20">
        <v>-8380245</v>
      </c>
      <c r="X14" s="20">
        <v>-5188818</v>
      </c>
      <c r="Y14" s="20">
        <v>-3191427</v>
      </c>
      <c r="Z14" s="21">
        <v>61.505857403362384</v>
      </c>
      <c r="AA14" s="22">
        <v>-10377630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-38266244</v>
      </c>
      <c r="D17" s="26">
        <f>SUM(D6:D16)</f>
        <v>0</v>
      </c>
      <c r="E17" s="27">
        <f t="shared" si="0"/>
        <v>1509763</v>
      </c>
      <c r="F17" s="28">
        <f t="shared" si="0"/>
        <v>1509763</v>
      </c>
      <c r="G17" s="28">
        <f t="shared" si="0"/>
        <v>-2275057</v>
      </c>
      <c r="H17" s="28">
        <f t="shared" si="0"/>
        <v>-1038840</v>
      </c>
      <c r="I17" s="28">
        <f t="shared" si="0"/>
        <v>-1089700</v>
      </c>
      <c r="J17" s="28">
        <f t="shared" si="0"/>
        <v>-4403597</v>
      </c>
      <c r="K17" s="28">
        <f t="shared" si="0"/>
        <v>-1240474</v>
      </c>
      <c r="L17" s="28">
        <f t="shared" si="0"/>
        <v>-1373821</v>
      </c>
      <c r="M17" s="28">
        <f t="shared" si="0"/>
        <v>-1361670</v>
      </c>
      <c r="N17" s="28">
        <f t="shared" si="0"/>
        <v>-3975965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-8379562</v>
      </c>
      <c r="X17" s="28">
        <f t="shared" si="0"/>
        <v>754878</v>
      </c>
      <c r="Y17" s="28">
        <f t="shared" si="0"/>
        <v>-9134440</v>
      </c>
      <c r="Z17" s="29">
        <f>+IF(X17&lt;&gt;0,+(Y17/X17)*100,0)</f>
        <v>-1210.0551347370038</v>
      </c>
      <c r="AA17" s="30">
        <f>SUM(AA6:AA16)</f>
        <v>1509763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-38266244</v>
      </c>
      <c r="D38" s="32">
        <f>+D17+D27+D36</f>
        <v>0</v>
      </c>
      <c r="E38" s="33">
        <f t="shared" si="3"/>
        <v>1509763</v>
      </c>
      <c r="F38" s="2">
        <f t="shared" si="3"/>
        <v>1509763</v>
      </c>
      <c r="G38" s="2">
        <f t="shared" si="3"/>
        <v>-2275057</v>
      </c>
      <c r="H38" s="2">
        <f t="shared" si="3"/>
        <v>-1038840</v>
      </c>
      <c r="I38" s="2">
        <f t="shared" si="3"/>
        <v>-1089700</v>
      </c>
      <c r="J38" s="2">
        <f t="shared" si="3"/>
        <v>-4403597</v>
      </c>
      <c r="K38" s="2">
        <f t="shared" si="3"/>
        <v>-1240474</v>
      </c>
      <c r="L38" s="2">
        <f t="shared" si="3"/>
        <v>-1373821</v>
      </c>
      <c r="M38" s="2">
        <f t="shared" si="3"/>
        <v>-1361670</v>
      </c>
      <c r="N38" s="2">
        <f t="shared" si="3"/>
        <v>-3975965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-8379562</v>
      </c>
      <c r="X38" s="2">
        <f t="shared" si="3"/>
        <v>754878</v>
      </c>
      <c r="Y38" s="2">
        <f t="shared" si="3"/>
        <v>-9134440</v>
      </c>
      <c r="Z38" s="34">
        <f>+IF(X38&lt;&gt;0,+(Y38/X38)*100,0)</f>
        <v>-1210.0551347370038</v>
      </c>
      <c r="AA38" s="35">
        <f>+AA17+AA27+AA36</f>
        <v>1509763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-2275057</v>
      </c>
      <c r="I39" s="2">
        <f>+H40+I60</f>
        <v>-3313897</v>
      </c>
      <c r="J39" s="2">
        <f>+G39</f>
        <v>0</v>
      </c>
      <c r="K39" s="2">
        <f>+I40+K60</f>
        <v>-4403597</v>
      </c>
      <c r="L39" s="2">
        <f>+K40+L60</f>
        <v>-5644071</v>
      </c>
      <c r="M39" s="2">
        <f>+L40+M60</f>
        <v>-7017892</v>
      </c>
      <c r="N39" s="2">
        <f>+K39</f>
        <v>-4403597</v>
      </c>
      <c r="O39" s="2">
        <f>+M40+O60</f>
        <v>-8379562</v>
      </c>
      <c r="P39" s="2">
        <f>+O40+P60</f>
        <v>-8379562</v>
      </c>
      <c r="Q39" s="2">
        <f>+P40+Q60</f>
        <v>-8379562</v>
      </c>
      <c r="R39" s="2">
        <f>+O39</f>
        <v>-8379562</v>
      </c>
      <c r="S39" s="2">
        <f>+Q40+S60</f>
        <v>-8379562</v>
      </c>
      <c r="T39" s="2">
        <f>+S40+T60</f>
        <v>-8379562</v>
      </c>
      <c r="U39" s="2">
        <f>+T40+U60</f>
        <v>-8379562</v>
      </c>
      <c r="V39" s="2">
        <f>+S39</f>
        <v>-8379562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-38266244</v>
      </c>
      <c r="D40" s="43">
        <f t="shared" ref="D40:AA40" si="4">+D38+D39</f>
        <v>0</v>
      </c>
      <c r="E40" s="44">
        <f t="shared" si="4"/>
        <v>1509763</v>
      </c>
      <c r="F40" s="45">
        <f t="shared" si="4"/>
        <v>1509763</v>
      </c>
      <c r="G40" s="45">
        <f t="shared" si="4"/>
        <v>-2275057</v>
      </c>
      <c r="H40" s="45">
        <f t="shared" si="4"/>
        <v>-3313897</v>
      </c>
      <c r="I40" s="45">
        <f t="shared" si="4"/>
        <v>-4403597</v>
      </c>
      <c r="J40" s="45">
        <f>+I40</f>
        <v>-4403597</v>
      </c>
      <c r="K40" s="45">
        <f t="shared" si="4"/>
        <v>-5644071</v>
      </c>
      <c r="L40" s="45">
        <f t="shared" si="4"/>
        <v>-7017892</v>
      </c>
      <c r="M40" s="45">
        <f t="shared" si="4"/>
        <v>-8379562</v>
      </c>
      <c r="N40" s="45">
        <f>+M40</f>
        <v>-8379562</v>
      </c>
      <c r="O40" s="45">
        <f t="shared" si="4"/>
        <v>-8379562</v>
      </c>
      <c r="P40" s="45">
        <f t="shared" si="4"/>
        <v>-8379562</v>
      </c>
      <c r="Q40" s="45">
        <f t="shared" si="4"/>
        <v>-8379562</v>
      </c>
      <c r="R40" s="45">
        <f>+Q40</f>
        <v>-8379562</v>
      </c>
      <c r="S40" s="45">
        <f t="shared" si="4"/>
        <v>-8379562</v>
      </c>
      <c r="T40" s="45">
        <f t="shared" si="4"/>
        <v>-8379562</v>
      </c>
      <c r="U40" s="45">
        <f t="shared" si="4"/>
        <v>-8379562</v>
      </c>
      <c r="V40" s="45">
        <f>+U40</f>
        <v>-8379562</v>
      </c>
      <c r="W40" s="45">
        <f>+V40</f>
        <v>-8379562</v>
      </c>
      <c r="X40" s="45">
        <f t="shared" si="4"/>
        <v>754878</v>
      </c>
      <c r="Y40" s="45">
        <f t="shared" si="4"/>
        <v>-9134440</v>
      </c>
      <c r="Z40" s="46">
        <f>+IF(X40&lt;&gt;0,+(Y40/X40)*100,0)</f>
        <v>-1210.0551347370038</v>
      </c>
      <c r="AA40" s="47">
        <f t="shared" si="4"/>
        <v>1509763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705652</v>
      </c>
      <c r="D7" s="18"/>
      <c r="E7" s="19">
        <v>53217</v>
      </c>
      <c r="F7" s="20">
        <v>53217</v>
      </c>
      <c r="G7" s="20">
        <v>67172</v>
      </c>
      <c r="H7" s="20">
        <v>33271</v>
      </c>
      <c r="I7" s="20">
        <v>82619</v>
      </c>
      <c r="J7" s="20">
        <v>183062</v>
      </c>
      <c r="K7" s="20">
        <v>71334</v>
      </c>
      <c r="L7" s="20">
        <v>78636</v>
      </c>
      <c r="M7" s="20">
        <v>37999</v>
      </c>
      <c r="N7" s="20">
        <v>187969</v>
      </c>
      <c r="O7" s="20"/>
      <c r="P7" s="20"/>
      <c r="Q7" s="20"/>
      <c r="R7" s="20"/>
      <c r="S7" s="20"/>
      <c r="T7" s="20"/>
      <c r="U7" s="20"/>
      <c r="V7" s="20"/>
      <c r="W7" s="20">
        <v>371031</v>
      </c>
      <c r="X7" s="20">
        <v>26604</v>
      </c>
      <c r="Y7" s="20">
        <v>344427</v>
      </c>
      <c r="Z7" s="21">
        <v>1294.6436626071268</v>
      </c>
      <c r="AA7" s="22">
        <v>53217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209170</v>
      </c>
      <c r="F11" s="20">
        <v>209170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104580</v>
      </c>
      <c r="Y11" s="20">
        <v>-104580</v>
      </c>
      <c r="Z11" s="21">
        <v>-100</v>
      </c>
      <c r="AA11" s="22">
        <v>209170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-638700</v>
      </c>
      <c r="D14" s="18"/>
      <c r="E14" s="19">
        <v>-6315756</v>
      </c>
      <c r="F14" s="20">
        <v>-6315756</v>
      </c>
      <c r="G14" s="20">
        <v>-278781</v>
      </c>
      <c r="H14" s="20">
        <v>-167526</v>
      </c>
      <c r="I14" s="20">
        <v>-241993</v>
      </c>
      <c r="J14" s="20">
        <v>-688300</v>
      </c>
      <c r="K14" s="20">
        <v>-214576</v>
      </c>
      <c r="L14" s="20">
        <v>-142069</v>
      </c>
      <c r="M14" s="20">
        <v>-102591</v>
      </c>
      <c r="N14" s="20">
        <v>-459236</v>
      </c>
      <c r="O14" s="20"/>
      <c r="P14" s="20"/>
      <c r="Q14" s="20"/>
      <c r="R14" s="20"/>
      <c r="S14" s="20"/>
      <c r="T14" s="20"/>
      <c r="U14" s="20"/>
      <c r="V14" s="20"/>
      <c r="W14" s="20">
        <v>-1147536</v>
      </c>
      <c r="X14" s="20">
        <v>-3157836</v>
      </c>
      <c r="Y14" s="20">
        <v>2010300</v>
      </c>
      <c r="Z14" s="21">
        <v>-63.660684088724054</v>
      </c>
      <c r="AA14" s="22">
        <v>-6315756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66952</v>
      </c>
      <c r="D17" s="26">
        <f>SUM(D6:D16)</f>
        <v>0</v>
      </c>
      <c r="E17" s="27">
        <f t="shared" si="0"/>
        <v>-6053369</v>
      </c>
      <c r="F17" s="28">
        <f t="shared" si="0"/>
        <v>-6053369</v>
      </c>
      <c r="G17" s="28">
        <f t="shared" si="0"/>
        <v>-211609</v>
      </c>
      <c r="H17" s="28">
        <f t="shared" si="0"/>
        <v>-134255</v>
      </c>
      <c r="I17" s="28">
        <f t="shared" si="0"/>
        <v>-159374</v>
      </c>
      <c r="J17" s="28">
        <f t="shared" si="0"/>
        <v>-505238</v>
      </c>
      <c r="K17" s="28">
        <f t="shared" si="0"/>
        <v>-143242</v>
      </c>
      <c r="L17" s="28">
        <f t="shared" si="0"/>
        <v>-63433</v>
      </c>
      <c r="M17" s="28">
        <f t="shared" si="0"/>
        <v>-64592</v>
      </c>
      <c r="N17" s="28">
        <f t="shared" si="0"/>
        <v>-271267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-776505</v>
      </c>
      <c r="X17" s="28">
        <f t="shared" si="0"/>
        <v>-3026652</v>
      </c>
      <c r="Y17" s="28">
        <f t="shared" si="0"/>
        <v>2250147</v>
      </c>
      <c r="Z17" s="29">
        <f>+IF(X17&lt;&gt;0,+(Y17/X17)*100,0)</f>
        <v>-74.344424135975984</v>
      </c>
      <c r="AA17" s="30">
        <f>SUM(AA6:AA16)</f>
        <v>-6053369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66952</v>
      </c>
      <c r="D38" s="32">
        <f>+D17+D27+D36</f>
        <v>0</v>
      </c>
      <c r="E38" s="33">
        <f t="shared" si="3"/>
        <v>-6053369</v>
      </c>
      <c r="F38" s="2">
        <f t="shared" si="3"/>
        <v>-6053369</v>
      </c>
      <c r="G38" s="2">
        <f t="shared" si="3"/>
        <v>-211609</v>
      </c>
      <c r="H38" s="2">
        <f t="shared" si="3"/>
        <v>-134255</v>
      </c>
      <c r="I38" s="2">
        <f t="shared" si="3"/>
        <v>-159374</v>
      </c>
      <c r="J38" s="2">
        <f t="shared" si="3"/>
        <v>-505238</v>
      </c>
      <c r="K38" s="2">
        <f t="shared" si="3"/>
        <v>-143242</v>
      </c>
      <c r="L38" s="2">
        <f t="shared" si="3"/>
        <v>-63433</v>
      </c>
      <c r="M38" s="2">
        <f t="shared" si="3"/>
        <v>-64592</v>
      </c>
      <c r="N38" s="2">
        <f t="shared" si="3"/>
        <v>-271267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-776505</v>
      </c>
      <c r="X38" s="2">
        <f t="shared" si="3"/>
        <v>-3026652</v>
      </c>
      <c r="Y38" s="2">
        <f t="shared" si="3"/>
        <v>2250147</v>
      </c>
      <c r="Z38" s="34">
        <f>+IF(X38&lt;&gt;0,+(Y38/X38)*100,0)</f>
        <v>-74.344424135975984</v>
      </c>
      <c r="AA38" s="35">
        <f>+AA17+AA27+AA36</f>
        <v>-6053369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-211609</v>
      </c>
      <c r="I39" s="2">
        <f>+H40+I60</f>
        <v>-345864</v>
      </c>
      <c r="J39" s="2">
        <f>+G39</f>
        <v>0</v>
      </c>
      <c r="K39" s="2">
        <f>+I40+K60</f>
        <v>-505238</v>
      </c>
      <c r="L39" s="2">
        <f>+K40+L60</f>
        <v>-648480</v>
      </c>
      <c r="M39" s="2">
        <f>+L40+M60</f>
        <v>-711913</v>
      </c>
      <c r="N39" s="2">
        <f>+K39</f>
        <v>-505238</v>
      </c>
      <c r="O39" s="2">
        <f>+M40+O60</f>
        <v>-776505</v>
      </c>
      <c r="P39" s="2">
        <f>+O40+P60</f>
        <v>-776505</v>
      </c>
      <c r="Q39" s="2">
        <f>+P40+Q60</f>
        <v>-776505</v>
      </c>
      <c r="R39" s="2">
        <f>+O39</f>
        <v>-776505</v>
      </c>
      <c r="S39" s="2">
        <f>+Q40+S60</f>
        <v>-776505</v>
      </c>
      <c r="T39" s="2">
        <f>+S40+T60</f>
        <v>-776505</v>
      </c>
      <c r="U39" s="2">
        <f>+T40+U60</f>
        <v>-776505</v>
      </c>
      <c r="V39" s="2">
        <f>+S39</f>
        <v>-776505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66952</v>
      </c>
      <c r="D40" s="43">
        <f t="shared" ref="D40:AA40" si="4">+D38+D39</f>
        <v>0</v>
      </c>
      <c r="E40" s="44">
        <f t="shared" si="4"/>
        <v>-6053369</v>
      </c>
      <c r="F40" s="45">
        <f t="shared" si="4"/>
        <v>-6053369</v>
      </c>
      <c r="G40" s="45">
        <f t="shared" si="4"/>
        <v>-211609</v>
      </c>
      <c r="H40" s="45">
        <f t="shared" si="4"/>
        <v>-345864</v>
      </c>
      <c r="I40" s="45">
        <f t="shared" si="4"/>
        <v>-505238</v>
      </c>
      <c r="J40" s="45">
        <f>+I40</f>
        <v>-505238</v>
      </c>
      <c r="K40" s="45">
        <f t="shared" si="4"/>
        <v>-648480</v>
      </c>
      <c r="L40" s="45">
        <f t="shared" si="4"/>
        <v>-711913</v>
      </c>
      <c r="M40" s="45">
        <f t="shared" si="4"/>
        <v>-776505</v>
      </c>
      <c r="N40" s="45">
        <f>+M40</f>
        <v>-776505</v>
      </c>
      <c r="O40" s="45">
        <f t="shared" si="4"/>
        <v>-776505</v>
      </c>
      <c r="P40" s="45">
        <f t="shared" si="4"/>
        <v>-776505</v>
      </c>
      <c r="Q40" s="45">
        <f t="shared" si="4"/>
        <v>-776505</v>
      </c>
      <c r="R40" s="45">
        <f>+Q40</f>
        <v>-776505</v>
      </c>
      <c r="S40" s="45">
        <f t="shared" si="4"/>
        <v>-776505</v>
      </c>
      <c r="T40" s="45">
        <f t="shared" si="4"/>
        <v>-776505</v>
      </c>
      <c r="U40" s="45">
        <f t="shared" si="4"/>
        <v>-776505</v>
      </c>
      <c r="V40" s="45">
        <f>+U40</f>
        <v>-776505</v>
      </c>
      <c r="W40" s="45">
        <f>+V40</f>
        <v>-776505</v>
      </c>
      <c r="X40" s="45">
        <f t="shared" si="4"/>
        <v>-3026652</v>
      </c>
      <c r="Y40" s="45">
        <f t="shared" si="4"/>
        <v>2250147</v>
      </c>
      <c r="Z40" s="46">
        <f>+IF(X40&lt;&gt;0,+(Y40/X40)*100,0)</f>
        <v>-74.344424135975984</v>
      </c>
      <c r="AA40" s="47">
        <f t="shared" si="4"/>
        <v>-6053369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2779986</v>
      </c>
      <c r="F7" s="20">
        <v>2779986</v>
      </c>
      <c r="G7" s="20">
        <v>43246</v>
      </c>
      <c r="H7" s="20">
        <v>168078</v>
      </c>
      <c r="I7" s="20">
        <v>161407</v>
      </c>
      <c r="J7" s="20">
        <v>372731</v>
      </c>
      <c r="K7" s="20">
        <v>175307</v>
      </c>
      <c r="L7" s="20">
        <v>158740</v>
      </c>
      <c r="M7" s="20">
        <v>130131</v>
      </c>
      <c r="N7" s="20">
        <v>464178</v>
      </c>
      <c r="O7" s="20"/>
      <c r="P7" s="20"/>
      <c r="Q7" s="20"/>
      <c r="R7" s="20"/>
      <c r="S7" s="20"/>
      <c r="T7" s="20"/>
      <c r="U7" s="20"/>
      <c r="V7" s="20"/>
      <c r="W7" s="20">
        <v>836909</v>
      </c>
      <c r="X7" s="20">
        <v>1389996</v>
      </c>
      <c r="Y7" s="20">
        <v>-553087</v>
      </c>
      <c r="Z7" s="21">
        <v>-39.790546159845064</v>
      </c>
      <c r="AA7" s="22">
        <v>2779986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3284598</v>
      </c>
      <c r="Y9" s="20">
        <v>-3284598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-4310955</v>
      </c>
      <c r="F14" s="20">
        <v>-4310955</v>
      </c>
      <c r="G14" s="20">
        <v>-44034</v>
      </c>
      <c r="H14" s="20">
        <v>-58735</v>
      </c>
      <c r="I14" s="20">
        <v>-25587</v>
      </c>
      <c r="J14" s="20">
        <v>-128356</v>
      </c>
      <c r="K14" s="20">
        <v>-317392</v>
      </c>
      <c r="L14" s="20">
        <v>-563174</v>
      </c>
      <c r="M14" s="20">
        <v>-1085282</v>
      </c>
      <c r="N14" s="20">
        <v>-1965848</v>
      </c>
      <c r="O14" s="20"/>
      <c r="P14" s="20"/>
      <c r="Q14" s="20"/>
      <c r="R14" s="20"/>
      <c r="S14" s="20"/>
      <c r="T14" s="20"/>
      <c r="U14" s="20"/>
      <c r="V14" s="20"/>
      <c r="W14" s="20">
        <v>-2094204</v>
      </c>
      <c r="X14" s="20">
        <v>-2155476</v>
      </c>
      <c r="Y14" s="20">
        <v>61272</v>
      </c>
      <c r="Z14" s="21">
        <v>-2.8426203771231968</v>
      </c>
      <c r="AA14" s="22">
        <v>-4310955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5038231</v>
      </c>
      <c r="F17" s="28">
        <f t="shared" si="0"/>
        <v>5038231</v>
      </c>
      <c r="G17" s="28">
        <f t="shared" si="0"/>
        <v>-788</v>
      </c>
      <c r="H17" s="28">
        <f t="shared" si="0"/>
        <v>109343</v>
      </c>
      <c r="I17" s="28">
        <f t="shared" si="0"/>
        <v>135820</v>
      </c>
      <c r="J17" s="28">
        <f t="shared" si="0"/>
        <v>244375</v>
      </c>
      <c r="K17" s="28">
        <f t="shared" si="0"/>
        <v>-142085</v>
      </c>
      <c r="L17" s="28">
        <f t="shared" si="0"/>
        <v>-404434</v>
      </c>
      <c r="M17" s="28">
        <f t="shared" si="0"/>
        <v>-955151</v>
      </c>
      <c r="N17" s="28">
        <f t="shared" si="0"/>
        <v>-1501670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-1257295</v>
      </c>
      <c r="X17" s="28">
        <f t="shared" si="0"/>
        <v>2519118</v>
      </c>
      <c r="Y17" s="28">
        <f t="shared" si="0"/>
        <v>-3776413</v>
      </c>
      <c r="Z17" s="29">
        <f>+IF(X17&lt;&gt;0,+(Y17/X17)*100,0)</f>
        <v>-149.91012727470488</v>
      </c>
      <c r="AA17" s="30">
        <f>SUM(AA6:AA16)</f>
        <v>5038231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>
        <v>-1380000</v>
      </c>
      <c r="M26" s="20"/>
      <c r="N26" s="20">
        <v>-1380000</v>
      </c>
      <c r="O26" s="20"/>
      <c r="P26" s="20"/>
      <c r="Q26" s="20"/>
      <c r="R26" s="20"/>
      <c r="S26" s="20"/>
      <c r="T26" s="20"/>
      <c r="U26" s="20"/>
      <c r="V26" s="20"/>
      <c r="W26" s="20">
        <v>-1380000</v>
      </c>
      <c r="X26" s="20">
        <v>-600000</v>
      </c>
      <c r="Y26" s="20">
        <v>-780000</v>
      </c>
      <c r="Z26" s="21">
        <v>130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-1380000</v>
      </c>
      <c r="M27" s="28">
        <f t="shared" si="1"/>
        <v>0</v>
      </c>
      <c r="N27" s="28">
        <f t="shared" si="1"/>
        <v>-1380000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-1380000</v>
      </c>
      <c r="X27" s="28">
        <f t="shared" si="1"/>
        <v>-600000</v>
      </c>
      <c r="Y27" s="28">
        <f t="shared" si="1"/>
        <v>-780000</v>
      </c>
      <c r="Z27" s="29">
        <f>+IF(X27&lt;&gt;0,+(Y27/X27)*100,0)</f>
        <v>130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3838231</v>
      </c>
      <c r="F38" s="2">
        <f t="shared" si="3"/>
        <v>3838231</v>
      </c>
      <c r="G38" s="2">
        <f t="shared" si="3"/>
        <v>-788</v>
      </c>
      <c r="H38" s="2">
        <f t="shared" si="3"/>
        <v>109343</v>
      </c>
      <c r="I38" s="2">
        <f t="shared" si="3"/>
        <v>135820</v>
      </c>
      <c r="J38" s="2">
        <f t="shared" si="3"/>
        <v>244375</v>
      </c>
      <c r="K38" s="2">
        <f t="shared" si="3"/>
        <v>-142085</v>
      </c>
      <c r="L38" s="2">
        <f t="shared" si="3"/>
        <v>-1784434</v>
      </c>
      <c r="M38" s="2">
        <f t="shared" si="3"/>
        <v>-955151</v>
      </c>
      <c r="N38" s="2">
        <f t="shared" si="3"/>
        <v>-2881670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-2637295</v>
      </c>
      <c r="X38" s="2">
        <f t="shared" si="3"/>
        <v>1919118</v>
      </c>
      <c r="Y38" s="2">
        <f t="shared" si="3"/>
        <v>-4556413</v>
      </c>
      <c r="Z38" s="34">
        <f>+IF(X38&lt;&gt;0,+(Y38/X38)*100,0)</f>
        <v>-237.42224292617755</v>
      </c>
      <c r="AA38" s="35">
        <f>+AA17+AA27+AA36</f>
        <v>3838231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-788</v>
      </c>
      <c r="I39" s="2">
        <f>+H40+I60</f>
        <v>108555</v>
      </c>
      <c r="J39" s="2">
        <f>+G39</f>
        <v>0</v>
      </c>
      <c r="K39" s="2">
        <f>+I40+K60</f>
        <v>244375</v>
      </c>
      <c r="L39" s="2">
        <f>+K40+L60</f>
        <v>102290</v>
      </c>
      <c r="M39" s="2">
        <f>+L40+M60</f>
        <v>-1682144</v>
      </c>
      <c r="N39" s="2">
        <f>+K39</f>
        <v>244375</v>
      </c>
      <c r="O39" s="2">
        <f>+M40+O60</f>
        <v>-2637295</v>
      </c>
      <c r="P39" s="2">
        <f>+O40+P60</f>
        <v>-2637295</v>
      </c>
      <c r="Q39" s="2">
        <f>+P40+Q60</f>
        <v>-2637295</v>
      </c>
      <c r="R39" s="2">
        <f>+O39</f>
        <v>-2637295</v>
      </c>
      <c r="S39" s="2">
        <f>+Q40+S60</f>
        <v>-2637295</v>
      </c>
      <c r="T39" s="2">
        <f>+S40+T60</f>
        <v>-2637295</v>
      </c>
      <c r="U39" s="2">
        <f>+T40+U60</f>
        <v>-2637295</v>
      </c>
      <c r="V39" s="2">
        <f>+S39</f>
        <v>-2637295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3838231</v>
      </c>
      <c r="F40" s="45">
        <f t="shared" si="4"/>
        <v>3838231</v>
      </c>
      <c r="G40" s="45">
        <f t="shared" si="4"/>
        <v>-788</v>
      </c>
      <c r="H40" s="45">
        <f t="shared" si="4"/>
        <v>108555</v>
      </c>
      <c r="I40" s="45">
        <f t="shared" si="4"/>
        <v>244375</v>
      </c>
      <c r="J40" s="45">
        <f>+I40</f>
        <v>244375</v>
      </c>
      <c r="K40" s="45">
        <f t="shared" si="4"/>
        <v>102290</v>
      </c>
      <c r="L40" s="45">
        <f t="shared" si="4"/>
        <v>-1682144</v>
      </c>
      <c r="M40" s="45">
        <f t="shared" si="4"/>
        <v>-2637295</v>
      </c>
      <c r="N40" s="45">
        <f>+M40</f>
        <v>-2637295</v>
      </c>
      <c r="O40" s="45">
        <f t="shared" si="4"/>
        <v>-2637295</v>
      </c>
      <c r="P40" s="45">
        <f t="shared" si="4"/>
        <v>-2637295</v>
      </c>
      <c r="Q40" s="45">
        <f t="shared" si="4"/>
        <v>-2637295</v>
      </c>
      <c r="R40" s="45">
        <f>+Q40</f>
        <v>-2637295</v>
      </c>
      <c r="S40" s="45">
        <f t="shared" si="4"/>
        <v>-2637295</v>
      </c>
      <c r="T40" s="45">
        <f t="shared" si="4"/>
        <v>-2637295</v>
      </c>
      <c r="U40" s="45">
        <f t="shared" si="4"/>
        <v>-2637295</v>
      </c>
      <c r="V40" s="45">
        <f>+U40</f>
        <v>-2637295</v>
      </c>
      <c r="W40" s="45">
        <f>+V40</f>
        <v>-2637295</v>
      </c>
      <c r="X40" s="45">
        <f t="shared" si="4"/>
        <v>1919118</v>
      </c>
      <c r="Y40" s="45">
        <f t="shared" si="4"/>
        <v>-4556413</v>
      </c>
      <c r="Z40" s="46">
        <f>+IF(X40&lt;&gt;0,+(Y40/X40)*100,0)</f>
        <v>-237.42224292617755</v>
      </c>
      <c r="AA40" s="47">
        <f t="shared" si="4"/>
        <v>3838231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-4501730</v>
      </c>
      <c r="F14" s="20">
        <v>-4501730</v>
      </c>
      <c r="G14" s="20"/>
      <c r="H14" s="20"/>
      <c r="I14" s="20">
        <v>-559444</v>
      </c>
      <c r="J14" s="20">
        <v>-559444</v>
      </c>
      <c r="K14" s="20">
        <v>-559444</v>
      </c>
      <c r="L14" s="20">
        <v>-8300</v>
      </c>
      <c r="M14" s="20">
        <v>-457142</v>
      </c>
      <c r="N14" s="20">
        <v>-1024886</v>
      </c>
      <c r="O14" s="20"/>
      <c r="P14" s="20"/>
      <c r="Q14" s="20"/>
      <c r="R14" s="20"/>
      <c r="S14" s="20"/>
      <c r="T14" s="20"/>
      <c r="U14" s="20"/>
      <c r="V14" s="20"/>
      <c r="W14" s="20">
        <v>-1584330</v>
      </c>
      <c r="X14" s="20">
        <v>-2250866</v>
      </c>
      <c r="Y14" s="20">
        <v>666536</v>
      </c>
      <c r="Z14" s="21">
        <v>-29.612424728970982</v>
      </c>
      <c r="AA14" s="22">
        <v>-4501730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-4501730</v>
      </c>
      <c r="F17" s="28">
        <f t="shared" si="0"/>
        <v>-4501730</v>
      </c>
      <c r="G17" s="28">
        <f t="shared" si="0"/>
        <v>0</v>
      </c>
      <c r="H17" s="28">
        <f t="shared" si="0"/>
        <v>0</v>
      </c>
      <c r="I17" s="28">
        <f t="shared" si="0"/>
        <v>-559444</v>
      </c>
      <c r="J17" s="28">
        <f t="shared" si="0"/>
        <v>-559444</v>
      </c>
      <c r="K17" s="28">
        <f t="shared" si="0"/>
        <v>-559444</v>
      </c>
      <c r="L17" s="28">
        <f t="shared" si="0"/>
        <v>-8300</v>
      </c>
      <c r="M17" s="28">
        <f t="shared" si="0"/>
        <v>-457142</v>
      </c>
      <c r="N17" s="28">
        <f t="shared" si="0"/>
        <v>-1024886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-1584330</v>
      </c>
      <c r="X17" s="28">
        <f t="shared" si="0"/>
        <v>-2250866</v>
      </c>
      <c r="Y17" s="28">
        <f t="shared" si="0"/>
        <v>666536</v>
      </c>
      <c r="Z17" s="29">
        <f>+IF(X17&lt;&gt;0,+(Y17/X17)*100,0)</f>
        <v>-29.612424728970982</v>
      </c>
      <c r="AA17" s="30">
        <f>SUM(AA6:AA16)</f>
        <v>-4501730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-4501730</v>
      </c>
      <c r="F38" s="2">
        <f t="shared" si="3"/>
        <v>-4501730</v>
      </c>
      <c r="G38" s="2">
        <f t="shared" si="3"/>
        <v>0</v>
      </c>
      <c r="H38" s="2">
        <f t="shared" si="3"/>
        <v>0</v>
      </c>
      <c r="I38" s="2">
        <f t="shared" si="3"/>
        <v>-559444</v>
      </c>
      <c r="J38" s="2">
        <f t="shared" si="3"/>
        <v>-559444</v>
      </c>
      <c r="K38" s="2">
        <f t="shared" si="3"/>
        <v>-559444</v>
      </c>
      <c r="L38" s="2">
        <f t="shared" si="3"/>
        <v>-8300</v>
      </c>
      <c r="M38" s="2">
        <f t="shared" si="3"/>
        <v>-457142</v>
      </c>
      <c r="N38" s="2">
        <f t="shared" si="3"/>
        <v>-1024886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-1584330</v>
      </c>
      <c r="X38" s="2">
        <f t="shared" si="3"/>
        <v>-2250866</v>
      </c>
      <c r="Y38" s="2">
        <f t="shared" si="3"/>
        <v>666536</v>
      </c>
      <c r="Z38" s="34">
        <f>+IF(X38&lt;&gt;0,+(Y38/X38)*100,0)</f>
        <v>-29.612424728970982</v>
      </c>
      <c r="AA38" s="35">
        <f>+AA17+AA27+AA36</f>
        <v>-4501730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-559444</v>
      </c>
      <c r="L39" s="2">
        <f>+K40+L60</f>
        <v>-1118888</v>
      </c>
      <c r="M39" s="2">
        <f>+L40+M60</f>
        <v>-1127188</v>
      </c>
      <c r="N39" s="2">
        <f>+K39</f>
        <v>-559444</v>
      </c>
      <c r="O39" s="2">
        <f>+M40+O60</f>
        <v>-1584330</v>
      </c>
      <c r="P39" s="2">
        <f>+O40+P60</f>
        <v>-1584330</v>
      </c>
      <c r="Q39" s="2">
        <f>+P40+Q60</f>
        <v>-1584330</v>
      </c>
      <c r="R39" s="2">
        <f>+O39</f>
        <v>-1584330</v>
      </c>
      <c r="S39" s="2">
        <f>+Q40+S60</f>
        <v>-1584330</v>
      </c>
      <c r="T39" s="2">
        <f>+S40+T60</f>
        <v>-1584330</v>
      </c>
      <c r="U39" s="2">
        <f>+T40+U60</f>
        <v>-1584330</v>
      </c>
      <c r="V39" s="2">
        <f>+S39</f>
        <v>-1584330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-4501730</v>
      </c>
      <c r="F40" s="45">
        <f t="shared" si="4"/>
        <v>-4501730</v>
      </c>
      <c r="G40" s="45">
        <f t="shared" si="4"/>
        <v>0</v>
      </c>
      <c r="H40" s="45">
        <f t="shared" si="4"/>
        <v>0</v>
      </c>
      <c r="I40" s="45">
        <f t="shared" si="4"/>
        <v>-559444</v>
      </c>
      <c r="J40" s="45">
        <f>+I40</f>
        <v>-559444</v>
      </c>
      <c r="K40" s="45">
        <f t="shared" si="4"/>
        <v>-1118888</v>
      </c>
      <c r="L40" s="45">
        <f t="shared" si="4"/>
        <v>-1127188</v>
      </c>
      <c r="M40" s="45">
        <f t="shared" si="4"/>
        <v>-1584330</v>
      </c>
      <c r="N40" s="45">
        <f>+M40</f>
        <v>-1584330</v>
      </c>
      <c r="O40" s="45">
        <f t="shared" si="4"/>
        <v>-1584330</v>
      </c>
      <c r="P40" s="45">
        <f t="shared" si="4"/>
        <v>-1584330</v>
      </c>
      <c r="Q40" s="45">
        <f t="shared" si="4"/>
        <v>-1584330</v>
      </c>
      <c r="R40" s="45">
        <f>+Q40</f>
        <v>-1584330</v>
      </c>
      <c r="S40" s="45">
        <f t="shared" si="4"/>
        <v>-1584330</v>
      </c>
      <c r="T40" s="45">
        <f t="shared" si="4"/>
        <v>-1584330</v>
      </c>
      <c r="U40" s="45">
        <f t="shared" si="4"/>
        <v>-1584330</v>
      </c>
      <c r="V40" s="45">
        <f>+U40</f>
        <v>-1584330</v>
      </c>
      <c r="W40" s="45">
        <f>+V40</f>
        <v>-1584330</v>
      </c>
      <c r="X40" s="45">
        <f t="shared" si="4"/>
        <v>-2250866</v>
      </c>
      <c r="Y40" s="45">
        <f t="shared" si="4"/>
        <v>666536</v>
      </c>
      <c r="Z40" s="46">
        <f>+IF(X40&lt;&gt;0,+(Y40/X40)*100,0)</f>
        <v>-29.612424728970982</v>
      </c>
      <c r="AA40" s="47">
        <f t="shared" si="4"/>
        <v>-4501730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5088000</v>
      </c>
      <c r="F7" s="20">
        <v>5088000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2667020</v>
      </c>
      <c r="Y7" s="20">
        <v>-2667020</v>
      </c>
      <c r="Z7" s="21">
        <v>-100</v>
      </c>
      <c r="AA7" s="22">
        <v>5088000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-89200</v>
      </c>
      <c r="D14" s="18"/>
      <c r="E14" s="19">
        <v>-7215200</v>
      </c>
      <c r="F14" s="20">
        <v>-7215200</v>
      </c>
      <c r="G14" s="20">
        <v>-5501</v>
      </c>
      <c r="H14" s="20">
        <v>-5490</v>
      </c>
      <c r="I14" s="20">
        <v>-98508</v>
      </c>
      <c r="J14" s="20">
        <v>-109499</v>
      </c>
      <c r="K14" s="20">
        <v>-5690</v>
      </c>
      <c r="L14" s="20">
        <v>-99998</v>
      </c>
      <c r="M14" s="20">
        <v>-2346</v>
      </c>
      <c r="N14" s="20">
        <v>-108034</v>
      </c>
      <c r="O14" s="20"/>
      <c r="P14" s="20"/>
      <c r="Q14" s="20"/>
      <c r="R14" s="20"/>
      <c r="S14" s="20"/>
      <c r="T14" s="20"/>
      <c r="U14" s="20"/>
      <c r="V14" s="20"/>
      <c r="W14" s="20">
        <v>-217533</v>
      </c>
      <c r="X14" s="20">
        <v>-3576789</v>
      </c>
      <c r="Y14" s="20">
        <v>3359256</v>
      </c>
      <c r="Z14" s="21">
        <v>-93.918204288818828</v>
      </c>
      <c r="AA14" s="22">
        <v>-7215200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-89200</v>
      </c>
      <c r="D17" s="26">
        <f>SUM(D6:D16)</f>
        <v>0</v>
      </c>
      <c r="E17" s="27">
        <f t="shared" si="0"/>
        <v>-2127200</v>
      </c>
      <c r="F17" s="28">
        <f t="shared" si="0"/>
        <v>-2127200</v>
      </c>
      <c r="G17" s="28">
        <f t="shared" si="0"/>
        <v>-5501</v>
      </c>
      <c r="H17" s="28">
        <f t="shared" si="0"/>
        <v>-5490</v>
      </c>
      <c r="I17" s="28">
        <f t="shared" si="0"/>
        <v>-98508</v>
      </c>
      <c r="J17" s="28">
        <f t="shared" si="0"/>
        <v>-109499</v>
      </c>
      <c r="K17" s="28">
        <f t="shared" si="0"/>
        <v>-5690</v>
      </c>
      <c r="L17" s="28">
        <f t="shared" si="0"/>
        <v>-99998</v>
      </c>
      <c r="M17" s="28">
        <f t="shared" si="0"/>
        <v>-2346</v>
      </c>
      <c r="N17" s="28">
        <f t="shared" si="0"/>
        <v>-108034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-217533</v>
      </c>
      <c r="X17" s="28">
        <f t="shared" si="0"/>
        <v>-909769</v>
      </c>
      <c r="Y17" s="28">
        <f t="shared" si="0"/>
        <v>692236</v>
      </c>
      <c r="Z17" s="29">
        <f>+IF(X17&lt;&gt;0,+(Y17/X17)*100,0)</f>
        <v>-76.089205061944298</v>
      </c>
      <c r="AA17" s="30">
        <f>SUM(AA6:AA16)</f>
        <v>-2127200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-89200</v>
      </c>
      <c r="D38" s="32">
        <f>+D17+D27+D36</f>
        <v>0</v>
      </c>
      <c r="E38" s="33">
        <f t="shared" si="3"/>
        <v>-2127200</v>
      </c>
      <c r="F38" s="2">
        <f t="shared" si="3"/>
        <v>-2127200</v>
      </c>
      <c r="G38" s="2">
        <f t="shared" si="3"/>
        <v>-5501</v>
      </c>
      <c r="H38" s="2">
        <f t="shared" si="3"/>
        <v>-5490</v>
      </c>
      <c r="I38" s="2">
        <f t="shared" si="3"/>
        <v>-98508</v>
      </c>
      <c r="J38" s="2">
        <f t="shared" si="3"/>
        <v>-109499</v>
      </c>
      <c r="K38" s="2">
        <f t="shared" si="3"/>
        <v>-5690</v>
      </c>
      <c r="L38" s="2">
        <f t="shared" si="3"/>
        <v>-99998</v>
      </c>
      <c r="M38" s="2">
        <f t="shared" si="3"/>
        <v>-2346</v>
      </c>
      <c r="N38" s="2">
        <f t="shared" si="3"/>
        <v>-108034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-217533</v>
      </c>
      <c r="X38" s="2">
        <f t="shared" si="3"/>
        <v>-909769</v>
      </c>
      <c r="Y38" s="2">
        <f t="shared" si="3"/>
        <v>692236</v>
      </c>
      <c r="Z38" s="34">
        <f>+IF(X38&lt;&gt;0,+(Y38/X38)*100,0)</f>
        <v>-76.089205061944298</v>
      </c>
      <c r="AA38" s="35">
        <f>+AA17+AA27+AA36</f>
        <v>-2127200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-5501</v>
      </c>
      <c r="I39" s="2">
        <f>+H40+I60</f>
        <v>-10991</v>
      </c>
      <c r="J39" s="2">
        <f>+G39</f>
        <v>0</v>
      </c>
      <c r="K39" s="2">
        <f>+I40+K60</f>
        <v>-109499</v>
      </c>
      <c r="L39" s="2">
        <f>+K40+L60</f>
        <v>-115189</v>
      </c>
      <c r="M39" s="2">
        <f>+L40+M60</f>
        <v>-215187</v>
      </c>
      <c r="N39" s="2">
        <f>+K39</f>
        <v>-109499</v>
      </c>
      <c r="O39" s="2">
        <f>+M40+O60</f>
        <v>-217533</v>
      </c>
      <c r="P39" s="2">
        <f>+O40+P60</f>
        <v>-217533</v>
      </c>
      <c r="Q39" s="2">
        <f>+P40+Q60</f>
        <v>-217533</v>
      </c>
      <c r="R39" s="2">
        <f>+O39</f>
        <v>-217533</v>
      </c>
      <c r="S39" s="2">
        <f>+Q40+S60</f>
        <v>-217533</v>
      </c>
      <c r="T39" s="2">
        <f>+S40+T60</f>
        <v>-217533</v>
      </c>
      <c r="U39" s="2">
        <f>+T40+U60</f>
        <v>-217533</v>
      </c>
      <c r="V39" s="2">
        <f>+S39</f>
        <v>-217533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-89200</v>
      </c>
      <c r="D40" s="43">
        <f t="shared" ref="D40:AA40" si="4">+D38+D39</f>
        <v>0</v>
      </c>
      <c r="E40" s="44">
        <f t="shared" si="4"/>
        <v>-2127200</v>
      </c>
      <c r="F40" s="45">
        <f t="shared" si="4"/>
        <v>-2127200</v>
      </c>
      <c r="G40" s="45">
        <f t="shared" si="4"/>
        <v>-5501</v>
      </c>
      <c r="H40" s="45">
        <f t="shared" si="4"/>
        <v>-10991</v>
      </c>
      <c r="I40" s="45">
        <f t="shared" si="4"/>
        <v>-109499</v>
      </c>
      <c r="J40" s="45">
        <f>+I40</f>
        <v>-109499</v>
      </c>
      <c r="K40" s="45">
        <f t="shared" si="4"/>
        <v>-115189</v>
      </c>
      <c r="L40" s="45">
        <f t="shared" si="4"/>
        <v>-215187</v>
      </c>
      <c r="M40" s="45">
        <f t="shared" si="4"/>
        <v>-217533</v>
      </c>
      <c r="N40" s="45">
        <f>+M40</f>
        <v>-217533</v>
      </c>
      <c r="O40" s="45">
        <f t="shared" si="4"/>
        <v>-217533</v>
      </c>
      <c r="P40" s="45">
        <f t="shared" si="4"/>
        <v>-217533</v>
      </c>
      <c r="Q40" s="45">
        <f t="shared" si="4"/>
        <v>-217533</v>
      </c>
      <c r="R40" s="45">
        <f>+Q40</f>
        <v>-217533</v>
      </c>
      <c r="S40" s="45">
        <f t="shared" si="4"/>
        <v>-217533</v>
      </c>
      <c r="T40" s="45">
        <f t="shared" si="4"/>
        <v>-217533</v>
      </c>
      <c r="U40" s="45">
        <f t="shared" si="4"/>
        <v>-217533</v>
      </c>
      <c r="V40" s="45">
        <f>+U40</f>
        <v>-217533</v>
      </c>
      <c r="W40" s="45">
        <f>+V40</f>
        <v>-217533</v>
      </c>
      <c r="X40" s="45">
        <f t="shared" si="4"/>
        <v>-909769</v>
      </c>
      <c r="Y40" s="45">
        <f t="shared" si="4"/>
        <v>692236</v>
      </c>
      <c r="Z40" s="46">
        <f>+IF(X40&lt;&gt;0,+(Y40/X40)*100,0)</f>
        <v>-76.089205061944298</v>
      </c>
      <c r="AA40" s="47">
        <f t="shared" si="4"/>
        <v>-2127200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11607304</v>
      </c>
      <c r="F7" s="20">
        <v>11607304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5803650</v>
      </c>
      <c r="Y7" s="20">
        <v>-5803650</v>
      </c>
      <c r="Z7" s="21">
        <v>-100</v>
      </c>
      <c r="AA7" s="22">
        <v>11607304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-18154789</v>
      </c>
      <c r="F14" s="20">
        <v>-18154789</v>
      </c>
      <c r="G14" s="20"/>
      <c r="H14" s="20"/>
      <c r="I14" s="20"/>
      <c r="J14" s="20"/>
      <c r="K14" s="20"/>
      <c r="L14" s="20">
        <v>-6260313</v>
      </c>
      <c r="M14" s="20"/>
      <c r="N14" s="20">
        <v>-6260313</v>
      </c>
      <c r="O14" s="20"/>
      <c r="P14" s="20"/>
      <c r="Q14" s="20"/>
      <c r="R14" s="20"/>
      <c r="S14" s="20"/>
      <c r="T14" s="20"/>
      <c r="U14" s="20"/>
      <c r="V14" s="20"/>
      <c r="W14" s="20">
        <v>-6260313</v>
      </c>
      <c r="X14" s="20">
        <v>-9077400</v>
      </c>
      <c r="Y14" s="20">
        <v>2817087</v>
      </c>
      <c r="Z14" s="21">
        <v>-31.034073633419261</v>
      </c>
      <c r="AA14" s="22">
        <v>-18154789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-6547485</v>
      </c>
      <c r="F17" s="28">
        <f t="shared" si="0"/>
        <v>-6547485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-6260313</v>
      </c>
      <c r="M17" s="28">
        <f t="shared" si="0"/>
        <v>0</v>
      </c>
      <c r="N17" s="28">
        <f t="shared" si="0"/>
        <v>-6260313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-6260313</v>
      </c>
      <c r="X17" s="28">
        <f t="shared" si="0"/>
        <v>-3273750</v>
      </c>
      <c r="Y17" s="28">
        <f t="shared" si="0"/>
        <v>-2986563</v>
      </c>
      <c r="Z17" s="29">
        <f>+IF(X17&lt;&gt;0,+(Y17/X17)*100,0)</f>
        <v>91.227583046964483</v>
      </c>
      <c r="AA17" s="30">
        <f>SUM(AA6:AA16)</f>
        <v>-6547485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-6547485</v>
      </c>
      <c r="F38" s="2">
        <f t="shared" si="3"/>
        <v>-6547485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-6260313</v>
      </c>
      <c r="M38" s="2">
        <f t="shared" si="3"/>
        <v>0</v>
      </c>
      <c r="N38" s="2">
        <f t="shared" si="3"/>
        <v>-6260313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-6260313</v>
      </c>
      <c r="X38" s="2">
        <f t="shared" si="3"/>
        <v>-3273750</v>
      </c>
      <c r="Y38" s="2">
        <f t="shared" si="3"/>
        <v>-2986563</v>
      </c>
      <c r="Z38" s="34">
        <f>+IF(X38&lt;&gt;0,+(Y38/X38)*100,0)</f>
        <v>91.227583046964483</v>
      </c>
      <c r="AA38" s="35">
        <f>+AA17+AA27+AA36</f>
        <v>-6547485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-6260313</v>
      </c>
      <c r="N39" s="2">
        <f>+K39</f>
        <v>0</v>
      </c>
      <c r="O39" s="2">
        <f>+M40+O60</f>
        <v>-6260313</v>
      </c>
      <c r="P39" s="2">
        <f>+O40+P60</f>
        <v>-6260313</v>
      </c>
      <c r="Q39" s="2">
        <f>+P40+Q60</f>
        <v>-6260313</v>
      </c>
      <c r="R39" s="2">
        <f>+O39</f>
        <v>-6260313</v>
      </c>
      <c r="S39" s="2">
        <f>+Q40+S60</f>
        <v>-6260313</v>
      </c>
      <c r="T39" s="2">
        <f>+S40+T60</f>
        <v>-6260313</v>
      </c>
      <c r="U39" s="2">
        <f>+T40+U60</f>
        <v>-6260313</v>
      </c>
      <c r="V39" s="2">
        <f>+S39</f>
        <v>-6260313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-6547485</v>
      </c>
      <c r="F40" s="45">
        <f t="shared" si="4"/>
        <v>-6547485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-6260313</v>
      </c>
      <c r="M40" s="45">
        <f t="shared" si="4"/>
        <v>-6260313</v>
      </c>
      <c r="N40" s="45">
        <f>+M40</f>
        <v>-6260313</v>
      </c>
      <c r="O40" s="45">
        <f t="shared" si="4"/>
        <v>-6260313</v>
      </c>
      <c r="P40" s="45">
        <f t="shared" si="4"/>
        <v>-6260313</v>
      </c>
      <c r="Q40" s="45">
        <f t="shared" si="4"/>
        <v>-6260313</v>
      </c>
      <c r="R40" s="45">
        <f>+Q40</f>
        <v>-6260313</v>
      </c>
      <c r="S40" s="45">
        <f t="shared" si="4"/>
        <v>-6260313</v>
      </c>
      <c r="T40" s="45">
        <f t="shared" si="4"/>
        <v>-6260313</v>
      </c>
      <c r="U40" s="45">
        <f t="shared" si="4"/>
        <v>-6260313</v>
      </c>
      <c r="V40" s="45">
        <f>+U40</f>
        <v>-6260313</v>
      </c>
      <c r="W40" s="45">
        <f>+V40</f>
        <v>-6260313</v>
      </c>
      <c r="X40" s="45">
        <f t="shared" si="4"/>
        <v>-3273750</v>
      </c>
      <c r="Y40" s="45">
        <f t="shared" si="4"/>
        <v>-2986563</v>
      </c>
      <c r="Z40" s="46">
        <f>+IF(X40&lt;&gt;0,+(Y40/X40)*100,0)</f>
        <v>91.227583046964483</v>
      </c>
      <c r="AA40" s="47">
        <f t="shared" si="4"/>
        <v>-6547485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952619</v>
      </c>
      <c r="D7" s="18"/>
      <c r="E7" s="19">
        <v>3571582</v>
      </c>
      <c r="F7" s="20">
        <v>3571582</v>
      </c>
      <c r="G7" s="20">
        <v>110368</v>
      </c>
      <c r="H7" s="20"/>
      <c r="I7" s="20">
        <v>195536</v>
      </c>
      <c r="J7" s="20">
        <v>305904</v>
      </c>
      <c r="K7" s="20">
        <v>112536</v>
      </c>
      <c r="L7" s="20">
        <v>152112</v>
      </c>
      <c r="M7" s="20">
        <v>217429</v>
      </c>
      <c r="N7" s="20">
        <v>482077</v>
      </c>
      <c r="O7" s="20"/>
      <c r="P7" s="20"/>
      <c r="Q7" s="20"/>
      <c r="R7" s="20"/>
      <c r="S7" s="20"/>
      <c r="T7" s="20"/>
      <c r="U7" s="20"/>
      <c r="V7" s="20"/>
      <c r="W7" s="20">
        <v>787981</v>
      </c>
      <c r="X7" s="20">
        <v>1785792</v>
      </c>
      <c r="Y7" s="20">
        <v>-997811</v>
      </c>
      <c r="Z7" s="21">
        <v>-55.874984320682366</v>
      </c>
      <c r="AA7" s="22">
        <v>3571582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1600000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799998</v>
      </c>
      <c r="Y8" s="20">
        <v>-799998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-3405013</v>
      </c>
      <c r="F14" s="20">
        <v>-3405013</v>
      </c>
      <c r="G14" s="20">
        <v>-7235</v>
      </c>
      <c r="H14" s="20"/>
      <c r="I14" s="20">
        <v>-24916</v>
      </c>
      <c r="J14" s="20">
        <v>-32151</v>
      </c>
      <c r="K14" s="20"/>
      <c r="L14" s="20">
        <v>-1760</v>
      </c>
      <c r="M14" s="20">
        <v>-222441</v>
      </c>
      <c r="N14" s="20">
        <v>-224201</v>
      </c>
      <c r="O14" s="20"/>
      <c r="P14" s="20"/>
      <c r="Q14" s="20"/>
      <c r="R14" s="20"/>
      <c r="S14" s="20"/>
      <c r="T14" s="20"/>
      <c r="U14" s="20"/>
      <c r="V14" s="20"/>
      <c r="W14" s="20">
        <v>-256352</v>
      </c>
      <c r="X14" s="20">
        <v>-1702470</v>
      </c>
      <c r="Y14" s="20">
        <v>1446118</v>
      </c>
      <c r="Z14" s="21">
        <v>-84.942348470163935</v>
      </c>
      <c r="AA14" s="22">
        <v>-3405013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952619</v>
      </c>
      <c r="D17" s="26">
        <f>SUM(D6:D16)</f>
        <v>0</v>
      </c>
      <c r="E17" s="27">
        <f t="shared" si="0"/>
        <v>1766569</v>
      </c>
      <c r="F17" s="28">
        <f t="shared" si="0"/>
        <v>1766569</v>
      </c>
      <c r="G17" s="28">
        <f t="shared" si="0"/>
        <v>103133</v>
      </c>
      <c r="H17" s="28">
        <f t="shared" si="0"/>
        <v>0</v>
      </c>
      <c r="I17" s="28">
        <f t="shared" si="0"/>
        <v>170620</v>
      </c>
      <c r="J17" s="28">
        <f t="shared" si="0"/>
        <v>273753</v>
      </c>
      <c r="K17" s="28">
        <f t="shared" si="0"/>
        <v>112536</v>
      </c>
      <c r="L17" s="28">
        <f t="shared" si="0"/>
        <v>150352</v>
      </c>
      <c r="M17" s="28">
        <f t="shared" si="0"/>
        <v>-5012</v>
      </c>
      <c r="N17" s="28">
        <f t="shared" si="0"/>
        <v>257876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531629</v>
      </c>
      <c r="X17" s="28">
        <f t="shared" si="0"/>
        <v>883320</v>
      </c>
      <c r="Y17" s="28">
        <f t="shared" si="0"/>
        <v>-351691</v>
      </c>
      <c r="Z17" s="29">
        <f>+IF(X17&lt;&gt;0,+(Y17/X17)*100,0)</f>
        <v>-39.814676447946383</v>
      </c>
      <c r="AA17" s="30">
        <f>SUM(AA6:AA16)</f>
        <v>1766569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952619</v>
      </c>
      <c r="D38" s="32">
        <f>+D17+D27+D36</f>
        <v>0</v>
      </c>
      <c r="E38" s="33">
        <f t="shared" si="3"/>
        <v>1766569</v>
      </c>
      <c r="F38" s="2">
        <f t="shared" si="3"/>
        <v>1766569</v>
      </c>
      <c r="G38" s="2">
        <f t="shared" si="3"/>
        <v>103133</v>
      </c>
      <c r="H38" s="2">
        <f t="shared" si="3"/>
        <v>0</v>
      </c>
      <c r="I38" s="2">
        <f t="shared" si="3"/>
        <v>170620</v>
      </c>
      <c r="J38" s="2">
        <f t="shared" si="3"/>
        <v>273753</v>
      </c>
      <c r="K38" s="2">
        <f t="shared" si="3"/>
        <v>112536</v>
      </c>
      <c r="L38" s="2">
        <f t="shared" si="3"/>
        <v>150352</v>
      </c>
      <c r="M38" s="2">
        <f t="shared" si="3"/>
        <v>-5012</v>
      </c>
      <c r="N38" s="2">
        <f t="shared" si="3"/>
        <v>257876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531629</v>
      </c>
      <c r="X38" s="2">
        <f t="shared" si="3"/>
        <v>883320</v>
      </c>
      <c r="Y38" s="2">
        <f t="shared" si="3"/>
        <v>-351691</v>
      </c>
      <c r="Z38" s="34">
        <f>+IF(X38&lt;&gt;0,+(Y38/X38)*100,0)</f>
        <v>-39.814676447946383</v>
      </c>
      <c r="AA38" s="35">
        <f>+AA17+AA27+AA36</f>
        <v>1766569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103133</v>
      </c>
      <c r="I39" s="2">
        <f>+H40+I60</f>
        <v>103133</v>
      </c>
      <c r="J39" s="2">
        <f>+G39</f>
        <v>0</v>
      </c>
      <c r="K39" s="2">
        <f>+I40+K60</f>
        <v>273753</v>
      </c>
      <c r="L39" s="2">
        <f>+K40+L60</f>
        <v>386289</v>
      </c>
      <c r="M39" s="2">
        <f>+L40+M60</f>
        <v>536641</v>
      </c>
      <c r="N39" s="2">
        <f>+K39</f>
        <v>273753</v>
      </c>
      <c r="O39" s="2">
        <f>+M40+O60</f>
        <v>531629</v>
      </c>
      <c r="P39" s="2">
        <f>+O40+P60</f>
        <v>531629</v>
      </c>
      <c r="Q39" s="2">
        <f>+P40+Q60</f>
        <v>531629</v>
      </c>
      <c r="R39" s="2">
        <f>+O39</f>
        <v>531629</v>
      </c>
      <c r="S39" s="2">
        <f>+Q40+S60</f>
        <v>531629</v>
      </c>
      <c r="T39" s="2">
        <f>+S40+T60</f>
        <v>531629</v>
      </c>
      <c r="U39" s="2">
        <f>+T40+U60</f>
        <v>531629</v>
      </c>
      <c r="V39" s="2">
        <f>+S39</f>
        <v>531629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952619</v>
      </c>
      <c r="D40" s="43">
        <f t="shared" ref="D40:AA40" si="4">+D38+D39</f>
        <v>0</v>
      </c>
      <c r="E40" s="44">
        <f t="shared" si="4"/>
        <v>1766569</v>
      </c>
      <c r="F40" s="45">
        <f t="shared" si="4"/>
        <v>1766569</v>
      </c>
      <c r="G40" s="45">
        <f t="shared" si="4"/>
        <v>103133</v>
      </c>
      <c r="H40" s="45">
        <f t="shared" si="4"/>
        <v>103133</v>
      </c>
      <c r="I40" s="45">
        <f t="shared" si="4"/>
        <v>273753</v>
      </c>
      <c r="J40" s="45">
        <f>+I40</f>
        <v>273753</v>
      </c>
      <c r="K40" s="45">
        <f t="shared" si="4"/>
        <v>386289</v>
      </c>
      <c r="L40" s="45">
        <f t="shared" si="4"/>
        <v>536641</v>
      </c>
      <c r="M40" s="45">
        <f t="shared" si="4"/>
        <v>531629</v>
      </c>
      <c r="N40" s="45">
        <f>+M40</f>
        <v>531629</v>
      </c>
      <c r="O40" s="45">
        <f t="shared" si="4"/>
        <v>531629</v>
      </c>
      <c r="P40" s="45">
        <f t="shared" si="4"/>
        <v>531629</v>
      </c>
      <c r="Q40" s="45">
        <f t="shared" si="4"/>
        <v>531629</v>
      </c>
      <c r="R40" s="45">
        <f>+Q40</f>
        <v>531629</v>
      </c>
      <c r="S40" s="45">
        <f t="shared" si="4"/>
        <v>531629</v>
      </c>
      <c r="T40" s="45">
        <f t="shared" si="4"/>
        <v>531629</v>
      </c>
      <c r="U40" s="45">
        <f t="shared" si="4"/>
        <v>531629</v>
      </c>
      <c r="V40" s="45">
        <f>+U40</f>
        <v>531629</v>
      </c>
      <c r="W40" s="45">
        <f>+V40</f>
        <v>531629</v>
      </c>
      <c r="X40" s="45">
        <f t="shared" si="4"/>
        <v>883320</v>
      </c>
      <c r="Y40" s="45">
        <f t="shared" si="4"/>
        <v>-351691</v>
      </c>
      <c r="Z40" s="46">
        <f>+IF(X40&lt;&gt;0,+(Y40/X40)*100,0)</f>
        <v>-39.814676447946383</v>
      </c>
      <c r="AA40" s="47">
        <f t="shared" si="4"/>
        <v>1766569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209</v>
      </c>
      <c r="H7" s="20">
        <v>1426</v>
      </c>
      <c r="I7" s="20">
        <v>10696</v>
      </c>
      <c r="J7" s="20">
        <v>12331</v>
      </c>
      <c r="K7" s="20">
        <v>1675</v>
      </c>
      <c r="L7" s="20">
        <v>1960</v>
      </c>
      <c r="M7" s="20">
        <v>2892</v>
      </c>
      <c r="N7" s="20">
        <v>6527</v>
      </c>
      <c r="O7" s="20"/>
      <c r="P7" s="20"/>
      <c r="Q7" s="20"/>
      <c r="R7" s="20"/>
      <c r="S7" s="20"/>
      <c r="T7" s="20"/>
      <c r="U7" s="20"/>
      <c r="V7" s="20"/>
      <c r="W7" s="20">
        <v>18858</v>
      </c>
      <c r="X7" s="20"/>
      <c r="Y7" s="20">
        <v>18858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-34000</v>
      </c>
      <c r="H14" s="20">
        <v>-4367</v>
      </c>
      <c r="I14" s="20"/>
      <c r="J14" s="20">
        <v>-38367</v>
      </c>
      <c r="K14" s="20">
        <v>-19000</v>
      </c>
      <c r="L14" s="20">
        <v>-14540</v>
      </c>
      <c r="M14" s="20"/>
      <c r="N14" s="20">
        <v>-33540</v>
      </c>
      <c r="O14" s="20"/>
      <c r="P14" s="20"/>
      <c r="Q14" s="20"/>
      <c r="R14" s="20"/>
      <c r="S14" s="20"/>
      <c r="T14" s="20"/>
      <c r="U14" s="20"/>
      <c r="V14" s="20"/>
      <c r="W14" s="20">
        <v>-71907</v>
      </c>
      <c r="X14" s="20"/>
      <c r="Y14" s="20">
        <v>-71907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-33791</v>
      </c>
      <c r="H17" s="28">
        <f t="shared" si="0"/>
        <v>-2941</v>
      </c>
      <c r="I17" s="28">
        <f t="shared" si="0"/>
        <v>10696</v>
      </c>
      <c r="J17" s="28">
        <f t="shared" si="0"/>
        <v>-26036</v>
      </c>
      <c r="K17" s="28">
        <f t="shared" si="0"/>
        <v>-17325</v>
      </c>
      <c r="L17" s="28">
        <f t="shared" si="0"/>
        <v>-12580</v>
      </c>
      <c r="M17" s="28">
        <f t="shared" si="0"/>
        <v>2892</v>
      </c>
      <c r="N17" s="28">
        <f t="shared" si="0"/>
        <v>-27013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-53049</v>
      </c>
      <c r="X17" s="28">
        <f t="shared" si="0"/>
        <v>0</v>
      </c>
      <c r="Y17" s="28">
        <f t="shared" si="0"/>
        <v>-53049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-33791</v>
      </c>
      <c r="H38" s="2">
        <f t="shared" si="3"/>
        <v>-2941</v>
      </c>
      <c r="I38" s="2">
        <f t="shared" si="3"/>
        <v>10696</v>
      </c>
      <c r="J38" s="2">
        <f t="shared" si="3"/>
        <v>-26036</v>
      </c>
      <c r="K38" s="2">
        <f t="shared" si="3"/>
        <v>-17325</v>
      </c>
      <c r="L38" s="2">
        <f t="shared" si="3"/>
        <v>-12580</v>
      </c>
      <c r="M38" s="2">
        <f t="shared" si="3"/>
        <v>2892</v>
      </c>
      <c r="N38" s="2">
        <f t="shared" si="3"/>
        <v>-27013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-53049</v>
      </c>
      <c r="X38" s="2">
        <f t="shared" si="3"/>
        <v>0</v>
      </c>
      <c r="Y38" s="2">
        <f t="shared" si="3"/>
        <v>-53049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-33791</v>
      </c>
      <c r="I39" s="2">
        <f>+H40+I60</f>
        <v>-36732</v>
      </c>
      <c r="J39" s="2">
        <f>+G39</f>
        <v>0</v>
      </c>
      <c r="K39" s="2">
        <f>+I40+K60</f>
        <v>-26036</v>
      </c>
      <c r="L39" s="2">
        <f>+K40+L60</f>
        <v>-43361</v>
      </c>
      <c r="M39" s="2">
        <f>+L40+M60</f>
        <v>-55941</v>
      </c>
      <c r="N39" s="2">
        <f>+K39</f>
        <v>-26036</v>
      </c>
      <c r="O39" s="2">
        <f>+M40+O60</f>
        <v>-53049</v>
      </c>
      <c r="P39" s="2">
        <f>+O40+P60</f>
        <v>-53049</v>
      </c>
      <c r="Q39" s="2">
        <f>+P40+Q60</f>
        <v>-53049</v>
      </c>
      <c r="R39" s="2">
        <f>+O39</f>
        <v>-53049</v>
      </c>
      <c r="S39" s="2">
        <f>+Q40+S60</f>
        <v>-53049</v>
      </c>
      <c r="T39" s="2">
        <f>+S40+T60</f>
        <v>-53049</v>
      </c>
      <c r="U39" s="2">
        <f>+T40+U60</f>
        <v>-53049</v>
      </c>
      <c r="V39" s="2">
        <f>+S39</f>
        <v>-53049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-33791</v>
      </c>
      <c r="H40" s="45">
        <f t="shared" si="4"/>
        <v>-36732</v>
      </c>
      <c r="I40" s="45">
        <f t="shared" si="4"/>
        <v>-26036</v>
      </c>
      <c r="J40" s="45">
        <f>+I40</f>
        <v>-26036</v>
      </c>
      <c r="K40" s="45">
        <f t="shared" si="4"/>
        <v>-43361</v>
      </c>
      <c r="L40" s="45">
        <f t="shared" si="4"/>
        <v>-55941</v>
      </c>
      <c r="M40" s="45">
        <f t="shared" si="4"/>
        <v>-53049</v>
      </c>
      <c r="N40" s="45">
        <f>+M40</f>
        <v>-53049</v>
      </c>
      <c r="O40" s="45">
        <f t="shared" si="4"/>
        <v>-53049</v>
      </c>
      <c r="P40" s="45">
        <f t="shared" si="4"/>
        <v>-53049</v>
      </c>
      <c r="Q40" s="45">
        <f t="shared" si="4"/>
        <v>-53049</v>
      </c>
      <c r="R40" s="45">
        <f>+Q40</f>
        <v>-53049</v>
      </c>
      <c r="S40" s="45">
        <f t="shared" si="4"/>
        <v>-53049</v>
      </c>
      <c r="T40" s="45">
        <f t="shared" si="4"/>
        <v>-53049</v>
      </c>
      <c r="U40" s="45">
        <f t="shared" si="4"/>
        <v>-53049</v>
      </c>
      <c r="V40" s="45">
        <f>+U40</f>
        <v>-53049</v>
      </c>
      <c r="W40" s="45">
        <f>+V40</f>
        <v>-53049</v>
      </c>
      <c r="X40" s="45">
        <f t="shared" si="4"/>
        <v>0</v>
      </c>
      <c r="Y40" s="45">
        <f t="shared" si="4"/>
        <v>-53049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361055</v>
      </c>
      <c r="F8" s="20">
        <v>361055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180522</v>
      </c>
      <c r="Y8" s="20">
        <v>-180522</v>
      </c>
      <c r="Z8" s="21">
        <v>-100</v>
      </c>
      <c r="AA8" s="22">
        <v>361055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1550206</v>
      </c>
      <c r="D14" s="18"/>
      <c r="E14" s="19">
        <v>2814742</v>
      </c>
      <c r="F14" s="20">
        <v>2814742</v>
      </c>
      <c r="G14" s="20">
        <v>114124</v>
      </c>
      <c r="H14" s="20">
        <v>132531</v>
      </c>
      <c r="I14" s="20">
        <v>134474</v>
      </c>
      <c r="J14" s="20">
        <v>381129</v>
      </c>
      <c r="K14" s="20">
        <v>102154</v>
      </c>
      <c r="L14" s="20">
        <v>143139</v>
      </c>
      <c r="M14" s="20">
        <v>160339</v>
      </c>
      <c r="N14" s="20">
        <v>405632</v>
      </c>
      <c r="O14" s="20"/>
      <c r="P14" s="20"/>
      <c r="Q14" s="20"/>
      <c r="R14" s="20"/>
      <c r="S14" s="20"/>
      <c r="T14" s="20"/>
      <c r="U14" s="20"/>
      <c r="V14" s="20"/>
      <c r="W14" s="20">
        <v>786761</v>
      </c>
      <c r="X14" s="20">
        <v>1407366</v>
      </c>
      <c r="Y14" s="20">
        <v>-620605</v>
      </c>
      <c r="Z14" s="21">
        <v>-44.096915798733235</v>
      </c>
      <c r="AA14" s="22">
        <v>2814742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1803145</v>
      </c>
      <c r="D17" s="26">
        <f>SUM(D6:D16)</f>
        <v>0</v>
      </c>
      <c r="E17" s="27">
        <f t="shared" si="0"/>
        <v>3175797</v>
      </c>
      <c r="F17" s="28">
        <f t="shared" si="0"/>
        <v>3175797</v>
      </c>
      <c r="G17" s="28">
        <f t="shared" si="0"/>
        <v>114124</v>
      </c>
      <c r="H17" s="28">
        <f t="shared" si="0"/>
        <v>132531</v>
      </c>
      <c r="I17" s="28">
        <f t="shared" si="0"/>
        <v>134474</v>
      </c>
      <c r="J17" s="28">
        <f t="shared" si="0"/>
        <v>381129</v>
      </c>
      <c r="K17" s="28">
        <f t="shared" si="0"/>
        <v>102154</v>
      </c>
      <c r="L17" s="28">
        <f t="shared" si="0"/>
        <v>143139</v>
      </c>
      <c r="M17" s="28">
        <f t="shared" si="0"/>
        <v>160339</v>
      </c>
      <c r="N17" s="28">
        <f t="shared" si="0"/>
        <v>405632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786761</v>
      </c>
      <c r="X17" s="28">
        <f t="shared" si="0"/>
        <v>1587888</v>
      </c>
      <c r="Y17" s="28">
        <f t="shared" si="0"/>
        <v>-801127</v>
      </c>
      <c r="Z17" s="29">
        <f>+IF(X17&lt;&gt;0,+(Y17/X17)*100,0)</f>
        <v>-50.452361879427265</v>
      </c>
      <c r="AA17" s="30">
        <f>SUM(AA6:AA16)</f>
        <v>3175797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-472892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1330253</v>
      </c>
      <c r="D38" s="32">
        <f>+D17+D27+D36</f>
        <v>0</v>
      </c>
      <c r="E38" s="33">
        <f t="shared" si="3"/>
        <v>3175797</v>
      </c>
      <c r="F38" s="2">
        <f t="shared" si="3"/>
        <v>3175797</v>
      </c>
      <c r="G38" s="2">
        <f t="shared" si="3"/>
        <v>114124</v>
      </c>
      <c r="H38" s="2">
        <f t="shared" si="3"/>
        <v>132531</v>
      </c>
      <c r="I38" s="2">
        <f t="shared" si="3"/>
        <v>134474</v>
      </c>
      <c r="J38" s="2">
        <f t="shared" si="3"/>
        <v>381129</v>
      </c>
      <c r="K38" s="2">
        <f t="shared" si="3"/>
        <v>102154</v>
      </c>
      <c r="L38" s="2">
        <f t="shared" si="3"/>
        <v>143139</v>
      </c>
      <c r="M38" s="2">
        <f t="shared" si="3"/>
        <v>160339</v>
      </c>
      <c r="N38" s="2">
        <f t="shared" si="3"/>
        <v>405632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786761</v>
      </c>
      <c r="X38" s="2">
        <f t="shared" si="3"/>
        <v>1587888</v>
      </c>
      <c r="Y38" s="2">
        <f t="shared" si="3"/>
        <v>-801127</v>
      </c>
      <c r="Z38" s="34">
        <f>+IF(X38&lt;&gt;0,+(Y38/X38)*100,0)</f>
        <v>-50.452361879427265</v>
      </c>
      <c r="AA38" s="35">
        <f>+AA17+AA27+AA36</f>
        <v>3175797</v>
      </c>
    </row>
    <row r="39" spans="1:27" x14ac:dyDescent="0.25">
      <c r="A39" s="23" t="s">
        <v>60</v>
      </c>
      <c r="B39" s="17"/>
      <c r="C39" s="32">
        <v>-3295224</v>
      </c>
      <c r="D39" s="32"/>
      <c r="E39" s="33"/>
      <c r="F39" s="2"/>
      <c r="G39" s="2"/>
      <c r="H39" s="2">
        <f>+G40+H60</f>
        <v>114124</v>
      </c>
      <c r="I39" s="2">
        <f>+H40+I60</f>
        <v>246655</v>
      </c>
      <c r="J39" s="2">
        <f>+G39</f>
        <v>0</v>
      </c>
      <c r="K39" s="2">
        <f>+I40+K60</f>
        <v>381129</v>
      </c>
      <c r="L39" s="2">
        <f>+K40+L60</f>
        <v>483283</v>
      </c>
      <c r="M39" s="2">
        <f>+L40+M60</f>
        <v>626422</v>
      </c>
      <c r="N39" s="2">
        <f>+K39</f>
        <v>381129</v>
      </c>
      <c r="O39" s="2">
        <f>+M40+O60</f>
        <v>786761</v>
      </c>
      <c r="P39" s="2">
        <f>+O40+P60</f>
        <v>786761</v>
      </c>
      <c r="Q39" s="2">
        <f>+P40+Q60</f>
        <v>786761</v>
      </c>
      <c r="R39" s="2">
        <f>+O39</f>
        <v>786761</v>
      </c>
      <c r="S39" s="2">
        <f>+Q40+S60</f>
        <v>786761</v>
      </c>
      <c r="T39" s="2">
        <f>+S40+T60</f>
        <v>786761</v>
      </c>
      <c r="U39" s="2">
        <f>+T40+U60</f>
        <v>786761</v>
      </c>
      <c r="V39" s="2">
        <f>+S39</f>
        <v>786761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-1964971</v>
      </c>
      <c r="D40" s="43">
        <f t="shared" ref="D40:AA40" si="4">+D38+D39</f>
        <v>0</v>
      </c>
      <c r="E40" s="44">
        <f t="shared" si="4"/>
        <v>3175797</v>
      </c>
      <c r="F40" s="45">
        <f t="shared" si="4"/>
        <v>3175797</v>
      </c>
      <c r="G40" s="45">
        <f t="shared" si="4"/>
        <v>114124</v>
      </c>
      <c r="H40" s="45">
        <f t="shared" si="4"/>
        <v>246655</v>
      </c>
      <c r="I40" s="45">
        <f t="shared" si="4"/>
        <v>381129</v>
      </c>
      <c r="J40" s="45">
        <f>+I40</f>
        <v>381129</v>
      </c>
      <c r="K40" s="45">
        <f t="shared" si="4"/>
        <v>483283</v>
      </c>
      <c r="L40" s="45">
        <f t="shared" si="4"/>
        <v>626422</v>
      </c>
      <c r="M40" s="45">
        <f t="shared" si="4"/>
        <v>786761</v>
      </c>
      <c r="N40" s="45">
        <f>+M40</f>
        <v>786761</v>
      </c>
      <c r="O40" s="45">
        <f t="shared" si="4"/>
        <v>786761</v>
      </c>
      <c r="P40" s="45">
        <f t="shared" si="4"/>
        <v>786761</v>
      </c>
      <c r="Q40" s="45">
        <f t="shared" si="4"/>
        <v>786761</v>
      </c>
      <c r="R40" s="45">
        <f>+Q40</f>
        <v>786761</v>
      </c>
      <c r="S40" s="45">
        <f t="shared" si="4"/>
        <v>786761</v>
      </c>
      <c r="T40" s="45">
        <f t="shared" si="4"/>
        <v>786761</v>
      </c>
      <c r="U40" s="45">
        <f t="shared" si="4"/>
        <v>786761</v>
      </c>
      <c r="V40" s="45">
        <f>+U40</f>
        <v>786761</v>
      </c>
      <c r="W40" s="45">
        <f>+V40</f>
        <v>786761</v>
      </c>
      <c r="X40" s="45">
        <f t="shared" si="4"/>
        <v>1587888</v>
      </c>
      <c r="Y40" s="45">
        <f t="shared" si="4"/>
        <v>-801127</v>
      </c>
      <c r="Z40" s="46">
        <f>+IF(X40&lt;&gt;0,+(Y40/X40)*100,0)</f>
        <v>-50.452361879427265</v>
      </c>
      <c r="AA40" s="47">
        <f t="shared" si="4"/>
        <v>3175797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5582937</v>
      </c>
      <c r="F7" s="20">
        <v>5582937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2791470</v>
      </c>
      <c r="Y7" s="20">
        <v>-2791470</v>
      </c>
      <c r="Z7" s="21">
        <v>-100</v>
      </c>
      <c r="AA7" s="22">
        <v>5582937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413109</v>
      </c>
      <c r="F9" s="20">
        <v>413109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206556</v>
      </c>
      <c r="Y9" s="20">
        <v>-206556</v>
      </c>
      <c r="Z9" s="21">
        <v>-100</v>
      </c>
      <c r="AA9" s="22">
        <v>413109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-13983004</v>
      </c>
      <c r="D14" s="18"/>
      <c r="E14" s="19">
        <v>-5614979</v>
      </c>
      <c r="F14" s="20">
        <v>-5614979</v>
      </c>
      <c r="G14" s="20">
        <v>-1223291</v>
      </c>
      <c r="H14" s="20">
        <v>-1220146</v>
      </c>
      <c r="I14" s="20">
        <v>-1251738</v>
      </c>
      <c r="J14" s="20">
        <v>-3695175</v>
      </c>
      <c r="K14" s="20">
        <v>-1205486</v>
      </c>
      <c r="L14" s="20">
        <v>-1481765</v>
      </c>
      <c r="M14" s="20">
        <v>-1687437</v>
      </c>
      <c r="N14" s="20">
        <v>-4374688</v>
      </c>
      <c r="O14" s="20"/>
      <c r="P14" s="20"/>
      <c r="Q14" s="20"/>
      <c r="R14" s="20"/>
      <c r="S14" s="20"/>
      <c r="T14" s="20"/>
      <c r="U14" s="20"/>
      <c r="V14" s="20"/>
      <c r="W14" s="20">
        <v>-8069863</v>
      </c>
      <c r="X14" s="20">
        <v>-2807490</v>
      </c>
      <c r="Y14" s="20">
        <v>-5262373</v>
      </c>
      <c r="Z14" s="21">
        <v>187.44048954760302</v>
      </c>
      <c r="AA14" s="22">
        <v>-5614979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-13983004</v>
      </c>
      <c r="D17" s="26">
        <f>SUM(D6:D16)</f>
        <v>0</v>
      </c>
      <c r="E17" s="27">
        <f t="shared" si="0"/>
        <v>381067</v>
      </c>
      <c r="F17" s="28">
        <f t="shared" si="0"/>
        <v>381067</v>
      </c>
      <c r="G17" s="28">
        <f t="shared" si="0"/>
        <v>-1223291</v>
      </c>
      <c r="H17" s="28">
        <f t="shared" si="0"/>
        <v>-1220146</v>
      </c>
      <c r="I17" s="28">
        <f t="shared" si="0"/>
        <v>-1251738</v>
      </c>
      <c r="J17" s="28">
        <f t="shared" si="0"/>
        <v>-3695175</v>
      </c>
      <c r="K17" s="28">
        <f t="shared" si="0"/>
        <v>-1205486</v>
      </c>
      <c r="L17" s="28">
        <f t="shared" si="0"/>
        <v>-1481765</v>
      </c>
      <c r="M17" s="28">
        <f t="shared" si="0"/>
        <v>-1687437</v>
      </c>
      <c r="N17" s="28">
        <f t="shared" si="0"/>
        <v>-4374688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-8069863</v>
      </c>
      <c r="X17" s="28">
        <f t="shared" si="0"/>
        <v>190536</v>
      </c>
      <c r="Y17" s="28">
        <f t="shared" si="0"/>
        <v>-8260399</v>
      </c>
      <c r="Z17" s="29">
        <f>+IF(X17&lt;&gt;0,+(Y17/X17)*100,0)</f>
        <v>-4335.3481756728388</v>
      </c>
      <c r="AA17" s="30">
        <f>SUM(AA6:AA16)</f>
        <v>381067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-13983004</v>
      </c>
      <c r="D38" s="32">
        <f>+D17+D27+D36</f>
        <v>0</v>
      </c>
      <c r="E38" s="33">
        <f t="shared" si="3"/>
        <v>381067</v>
      </c>
      <c r="F38" s="2">
        <f t="shared" si="3"/>
        <v>381067</v>
      </c>
      <c r="G38" s="2">
        <f t="shared" si="3"/>
        <v>-1223291</v>
      </c>
      <c r="H38" s="2">
        <f t="shared" si="3"/>
        <v>-1220146</v>
      </c>
      <c r="I38" s="2">
        <f t="shared" si="3"/>
        <v>-1251738</v>
      </c>
      <c r="J38" s="2">
        <f t="shared" si="3"/>
        <v>-3695175</v>
      </c>
      <c r="K38" s="2">
        <f t="shared" si="3"/>
        <v>-1205486</v>
      </c>
      <c r="L38" s="2">
        <f t="shared" si="3"/>
        <v>-1481765</v>
      </c>
      <c r="M38" s="2">
        <f t="shared" si="3"/>
        <v>-1687437</v>
      </c>
      <c r="N38" s="2">
        <f t="shared" si="3"/>
        <v>-4374688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-8069863</v>
      </c>
      <c r="X38" s="2">
        <f t="shared" si="3"/>
        <v>190536</v>
      </c>
      <c r="Y38" s="2">
        <f t="shared" si="3"/>
        <v>-8260399</v>
      </c>
      <c r="Z38" s="34">
        <f>+IF(X38&lt;&gt;0,+(Y38/X38)*100,0)</f>
        <v>-4335.3481756728388</v>
      </c>
      <c r="AA38" s="35">
        <f>+AA17+AA27+AA36</f>
        <v>381067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-1223291</v>
      </c>
      <c r="I39" s="2">
        <f>+H40+I60</f>
        <v>-2443437</v>
      </c>
      <c r="J39" s="2">
        <f>+G39</f>
        <v>0</v>
      </c>
      <c r="K39" s="2">
        <f>+I40+K60</f>
        <v>-3695175</v>
      </c>
      <c r="L39" s="2">
        <f>+K40+L60</f>
        <v>-4900661</v>
      </c>
      <c r="M39" s="2">
        <f>+L40+M60</f>
        <v>-6382426</v>
      </c>
      <c r="N39" s="2">
        <f>+K39</f>
        <v>-3695175</v>
      </c>
      <c r="O39" s="2">
        <f>+M40+O60</f>
        <v>-8069863</v>
      </c>
      <c r="P39" s="2">
        <f>+O40+P60</f>
        <v>-8069863</v>
      </c>
      <c r="Q39" s="2">
        <f>+P40+Q60</f>
        <v>-8069863</v>
      </c>
      <c r="R39" s="2">
        <f>+O39</f>
        <v>-8069863</v>
      </c>
      <c r="S39" s="2">
        <f>+Q40+S60</f>
        <v>-8069863</v>
      </c>
      <c r="T39" s="2">
        <f>+S40+T60</f>
        <v>-8069863</v>
      </c>
      <c r="U39" s="2">
        <f>+T40+U60</f>
        <v>-8069863</v>
      </c>
      <c r="V39" s="2">
        <f>+S39</f>
        <v>-8069863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-13983004</v>
      </c>
      <c r="D40" s="43">
        <f t="shared" ref="D40:AA40" si="4">+D38+D39</f>
        <v>0</v>
      </c>
      <c r="E40" s="44">
        <f t="shared" si="4"/>
        <v>381067</v>
      </c>
      <c r="F40" s="45">
        <f t="shared" si="4"/>
        <v>381067</v>
      </c>
      <c r="G40" s="45">
        <f t="shared" si="4"/>
        <v>-1223291</v>
      </c>
      <c r="H40" s="45">
        <f t="shared" si="4"/>
        <v>-2443437</v>
      </c>
      <c r="I40" s="45">
        <f t="shared" si="4"/>
        <v>-3695175</v>
      </c>
      <c r="J40" s="45">
        <f>+I40</f>
        <v>-3695175</v>
      </c>
      <c r="K40" s="45">
        <f t="shared" si="4"/>
        <v>-4900661</v>
      </c>
      <c r="L40" s="45">
        <f t="shared" si="4"/>
        <v>-6382426</v>
      </c>
      <c r="M40" s="45">
        <f t="shared" si="4"/>
        <v>-8069863</v>
      </c>
      <c r="N40" s="45">
        <f>+M40</f>
        <v>-8069863</v>
      </c>
      <c r="O40" s="45">
        <f t="shared" si="4"/>
        <v>-8069863</v>
      </c>
      <c r="P40" s="45">
        <f t="shared" si="4"/>
        <v>-8069863</v>
      </c>
      <c r="Q40" s="45">
        <f t="shared" si="4"/>
        <v>-8069863</v>
      </c>
      <c r="R40" s="45">
        <f>+Q40</f>
        <v>-8069863</v>
      </c>
      <c r="S40" s="45">
        <f t="shared" si="4"/>
        <v>-8069863</v>
      </c>
      <c r="T40" s="45">
        <f t="shared" si="4"/>
        <v>-8069863</v>
      </c>
      <c r="U40" s="45">
        <f t="shared" si="4"/>
        <v>-8069863</v>
      </c>
      <c r="V40" s="45">
        <f>+U40</f>
        <v>-8069863</v>
      </c>
      <c r="W40" s="45">
        <f>+V40</f>
        <v>-8069863</v>
      </c>
      <c r="X40" s="45">
        <f t="shared" si="4"/>
        <v>190536</v>
      </c>
      <c r="Y40" s="45">
        <f t="shared" si="4"/>
        <v>-8260399</v>
      </c>
      <c r="Z40" s="46">
        <f>+IF(X40&lt;&gt;0,+(Y40/X40)*100,0)</f>
        <v>-4335.3481756728388</v>
      </c>
      <c r="AA40" s="47">
        <f t="shared" si="4"/>
        <v>381067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179078</v>
      </c>
      <c r="D7" s="18"/>
      <c r="E7" s="19">
        <v>11095854</v>
      </c>
      <c r="F7" s="20">
        <v>11095854</v>
      </c>
      <c r="G7" s="20">
        <v>76294</v>
      </c>
      <c r="H7" s="20">
        <v>153553</v>
      </c>
      <c r="I7" s="20">
        <v>253763</v>
      </c>
      <c r="J7" s="20">
        <v>483610</v>
      </c>
      <c r="K7" s="20">
        <v>180188</v>
      </c>
      <c r="L7" s="20">
        <v>628172</v>
      </c>
      <c r="M7" s="20">
        <v>54756</v>
      </c>
      <c r="N7" s="20">
        <v>863116</v>
      </c>
      <c r="O7" s="20"/>
      <c r="P7" s="20"/>
      <c r="Q7" s="20"/>
      <c r="R7" s="20"/>
      <c r="S7" s="20"/>
      <c r="T7" s="20"/>
      <c r="U7" s="20"/>
      <c r="V7" s="20"/>
      <c r="W7" s="20">
        <v>1346726</v>
      </c>
      <c r="X7" s="20">
        <v>5547930</v>
      </c>
      <c r="Y7" s="20">
        <v>-4201204</v>
      </c>
      <c r="Z7" s="21">
        <v>-75.725612976371366</v>
      </c>
      <c r="AA7" s="22">
        <v>11095854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-7525416</v>
      </c>
      <c r="F14" s="20">
        <v>-7525416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-3762708</v>
      </c>
      <c r="Y14" s="20">
        <v>3762708</v>
      </c>
      <c r="Z14" s="21">
        <v>-100</v>
      </c>
      <c r="AA14" s="22">
        <v>-7525416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179078</v>
      </c>
      <c r="D17" s="26">
        <f>SUM(D6:D16)</f>
        <v>0</v>
      </c>
      <c r="E17" s="27">
        <f t="shared" si="0"/>
        <v>3570438</v>
      </c>
      <c r="F17" s="28">
        <f t="shared" si="0"/>
        <v>3570438</v>
      </c>
      <c r="G17" s="28">
        <f t="shared" si="0"/>
        <v>76294</v>
      </c>
      <c r="H17" s="28">
        <f t="shared" si="0"/>
        <v>153553</v>
      </c>
      <c r="I17" s="28">
        <f t="shared" si="0"/>
        <v>253763</v>
      </c>
      <c r="J17" s="28">
        <f t="shared" si="0"/>
        <v>483610</v>
      </c>
      <c r="K17" s="28">
        <f t="shared" si="0"/>
        <v>180188</v>
      </c>
      <c r="L17" s="28">
        <f t="shared" si="0"/>
        <v>628172</v>
      </c>
      <c r="M17" s="28">
        <f t="shared" si="0"/>
        <v>54756</v>
      </c>
      <c r="N17" s="28">
        <f t="shared" si="0"/>
        <v>863116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1346726</v>
      </c>
      <c r="X17" s="28">
        <f t="shared" si="0"/>
        <v>1785222</v>
      </c>
      <c r="Y17" s="28">
        <f t="shared" si="0"/>
        <v>-438496</v>
      </c>
      <c r="Z17" s="29">
        <f>+IF(X17&lt;&gt;0,+(Y17/X17)*100,0)</f>
        <v>-24.562547403068077</v>
      </c>
      <c r="AA17" s="30">
        <f>SUM(AA6:AA16)</f>
        <v>3570438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179078</v>
      </c>
      <c r="D38" s="32">
        <f>+D17+D27+D36</f>
        <v>0</v>
      </c>
      <c r="E38" s="33">
        <f t="shared" si="3"/>
        <v>3570438</v>
      </c>
      <c r="F38" s="2">
        <f t="shared" si="3"/>
        <v>3570438</v>
      </c>
      <c r="G38" s="2">
        <f t="shared" si="3"/>
        <v>76294</v>
      </c>
      <c r="H38" s="2">
        <f t="shared" si="3"/>
        <v>153553</v>
      </c>
      <c r="I38" s="2">
        <f t="shared" si="3"/>
        <v>253763</v>
      </c>
      <c r="J38" s="2">
        <f t="shared" si="3"/>
        <v>483610</v>
      </c>
      <c r="K38" s="2">
        <f t="shared" si="3"/>
        <v>180188</v>
      </c>
      <c r="L38" s="2">
        <f t="shared" si="3"/>
        <v>628172</v>
      </c>
      <c r="M38" s="2">
        <f t="shared" si="3"/>
        <v>54756</v>
      </c>
      <c r="N38" s="2">
        <f t="shared" si="3"/>
        <v>863116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1346726</v>
      </c>
      <c r="X38" s="2">
        <f t="shared" si="3"/>
        <v>1785222</v>
      </c>
      <c r="Y38" s="2">
        <f t="shared" si="3"/>
        <v>-438496</v>
      </c>
      <c r="Z38" s="34">
        <f>+IF(X38&lt;&gt;0,+(Y38/X38)*100,0)</f>
        <v>-24.562547403068077</v>
      </c>
      <c r="AA38" s="35">
        <f>+AA17+AA27+AA36</f>
        <v>3570438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76294</v>
      </c>
      <c r="I39" s="2">
        <f>+H40+I60</f>
        <v>229847</v>
      </c>
      <c r="J39" s="2">
        <f>+G39</f>
        <v>0</v>
      </c>
      <c r="K39" s="2">
        <f>+I40+K60</f>
        <v>483610</v>
      </c>
      <c r="L39" s="2">
        <f>+K40+L60</f>
        <v>663798</v>
      </c>
      <c r="M39" s="2">
        <f>+L40+M60</f>
        <v>1291970</v>
      </c>
      <c r="N39" s="2">
        <f>+K39</f>
        <v>483610</v>
      </c>
      <c r="O39" s="2">
        <f>+M40+O60</f>
        <v>1346726</v>
      </c>
      <c r="P39" s="2">
        <f>+O40+P60</f>
        <v>1346726</v>
      </c>
      <c r="Q39" s="2">
        <f>+P40+Q60</f>
        <v>1346726</v>
      </c>
      <c r="R39" s="2">
        <f>+O39</f>
        <v>1346726</v>
      </c>
      <c r="S39" s="2">
        <f>+Q40+S60</f>
        <v>1346726</v>
      </c>
      <c r="T39" s="2">
        <f>+S40+T60</f>
        <v>1346726</v>
      </c>
      <c r="U39" s="2">
        <f>+T40+U60</f>
        <v>1346726</v>
      </c>
      <c r="V39" s="2">
        <f>+S39</f>
        <v>1346726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179078</v>
      </c>
      <c r="D40" s="43">
        <f t="shared" ref="D40:AA40" si="4">+D38+D39</f>
        <v>0</v>
      </c>
      <c r="E40" s="44">
        <f t="shared" si="4"/>
        <v>3570438</v>
      </c>
      <c r="F40" s="45">
        <f t="shared" si="4"/>
        <v>3570438</v>
      </c>
      <c r="G40" s="45">
        <f t="shared" si="4"/>
        <v>76294</v>
      </c>
      <c r="H40" s="45">
        <f t="shared" si="4"/>
        <v>229847</v>
      </c>
      <c r="I40" s="45">
        <f t="shared" si="4"/>
        <v>483610</v>
      </c>
      <c r="J40" s="45">
        <f>+I40</f>
        <v>483610</v>
      </c>
      <c r="K40" s="45">
        <f t="shared" si="4"/>
        <v>663798</v>
      </c>
      <c r="L40" s="45">
        <f t="shared" si="4"/>
        <v>1291970</v>
      </c>
      <c r="M40" s="45">
        <f t="shared" si="4"/>
        <v>1346726</v>
      </c>
      <c r="N40" s="45">
        <f>+M40</f>
        <v>1346726</v>
      </c>
      <c r="O40" s="45">
        <f t="shared" si="4"/>
        <v>1346726</v>
      </c>
      <c r="P40" s="45">
        <f t="shared" si="4"/>
        <v>1346726</v>
      </c>
      <c r="Q40" s="45">
        <f t="shared" si="4"/>
        <v>1346726</v>
      </c>
      <c r="R40" s="45">
        <f>+Q40</f>
        <v>1346726</v>
      </c>
      <c r="S40" s="45">
        <f t="shared" si="4"/>
        <v>1346726</v>
      </c>
      <c r="T40" s="45">
        <f t="shared" si="4"/>
        <v>1346726</v>
      </c>
      <c r="U40" s="45">
        <f t="shared" si="4"/>
        <v>1346726</v>
      </c>
      <c r="V40" s="45">
        <f>+U40</f>
        <v>1346726</v>
      </c>
      <c r="W40" s="45">
        <f>+V40</f>
        <v>1346726</v>
      </c>
      <c r="X40" s="45">
        <f t="shared" si="4"/>
        <v>1785222</v>
      </c>
      <c r="Y40" s="45">
        <f t="shared" si="4"/>
        <v>-438496</v>
      </c>
      <c r="Z40" s="46">
        <f>+IF(X40&lt;&gt;0,+(Y40/X40)*100,0)</f>
        <v>-24.562547403068077</v>
      </c>
      <c r="AA40" s="47">
        <f t="shared" si="4"/>
        <v>3570438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41419946</v>
      </c>
      <c r="D7" s="18"/>
      <c r="E7" s="19">
        <v>64313287</v>
      </c>
      <c r="F7" s="20">
        <v>64313287</v>
      </c>
      <c r="G7" s="20">
        <v>3858851</v>
      </c>
      <c r="H7" s="20">
        <v>3870134</v>
      </c>
      <c r="I7" s="20">
        <v>3986698</v>
      </c>
      <c r="J7" s="20">
        <v>11715683</v>
      </c>
      <c r="K7" s="20">
        <v>4170889</v>
      </c>
      <c r="L7" s="20">
        <v>3915039</v>
      </c>
      <c r="M7" s="20">
        <v>4177475</v>
      </c>
      <c r="N7" s="20">
        <v>12263403</v>
      </c>
      <c r="O7" s="20"/>
      <c r="P7" s="20"/>
      <c r="Q7" s="20"/>
      <c r="R7" s="20"/>
      <c r="S7" s="20"/>
      <c r="T7" s="20"/>
      <c r="U7" s="20"/>
      <c r="V7" s="20"/>
      <c r="W7" s="20">
        <v>23979086</v>
      </c>
      <c r="X7" s="20">
        <v>32156646</v>
      </c>
      <c r="Y7" s="20">
        <v>-8177560</v>
      </c>
      <c r="Z7" s="21">
        <v>-25.430388480191624</v>
      </c>
      <c r="AA7" s="22">
        <v>64313287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-18075156</v>
      </c>
      <c r="F9" s="20">
        <v>-18075156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-9037578</v>
      </c>
      <c r="Y9" s="20">
        <v>9037578</v>
      </c>
      <c r="Z9" s="21">
        <v>-100</v>
      </c>
      <c r="AA9" s="22">
        <v>-18075156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-612555</v>
      </c>
      <c r="D14" s="18"/>
      <c r="E14" s="19">
        <v>-21537105</v>
      </c>
      <c r="F14" s="20">
        <v>-21537105</v>
      </c>
      <c r="G14" s="20">
        <v>-74386</v>
      </c>
      <c r="H14" s="20">
        <v>-42930</v>
      </c>
      <c r="I14" s="20">
        <v>-28890</v>
      </c>
      <c r="J14" s="20">
        <v>-146206</v>
      </c>
      <c r="K14" s="20"/>
      <c r="L14" s="20">
        <v>-133110</v>
      </c>
      <c r="M14" s="20">
        <v>-20063</v>
      </c>
      <c r="N14" s="20">
        <v>-153173</v>
      </c>
      <c r="O14" s="20"/>
      <c r="P14" s="20"/>
      <c r="Q14" s="20"/>
      <c r="R14" s="20"/>
      <c r="S14" s="20"/>
      <c r="T14" s="20"/>
      <c r="U14" s="20"/>
      <c r="V14" s="20"/>
      <c r="W14" s="20">
        <v>-299379</v>
      </c>
      <c r="X14" s="20">
        <v>-10768560</v>
      </c>
      <c r="Y14" s="20">
        <v>10469181</v>
      </c>
      <c r="Z14" s="21">
        <v>-97.219878981033673</v>
      </c>
      <c r="AA14" s="22">
        <v>-21537105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40807391</v>
      </c>
      <c r="D17" s="26">
        <f>SUM(D6:D16)</f>
        <v>0</v>
      </c>
      <c r="E17" s="27">
        <f t="shared" si="0"/>
        <v>24701026</v>
      </c>
      <c r="F17" s="28">
        <f t="shared" si="0"/>
        <v>24701026</v>
      </c>
      <c r="G17" s="28">
        <f t="shared" si="0"/>
        <v>3784465</v>
      </c>
      <c r="H17" s="28">
        <f t="shared" si="0"/>
        <v>3827204</v>
      </c>
      <c r="I17" s="28">
        <f t="shared" si="0"/>
        <v>3957808</v>
      </c>
      <c r="J17" s="28">
        <f t="shared" si="0"/>
        <v>11569477</v>
      </c>
      <c r="K17" s="28">
        <f t="shared" si="0"/>
        <v>4170889</v>
      </c>
      <c r="L17" s="28">
        <f t="shared" si="0"/>
        <v>3781929</v>
      </c>
      <c r="M17" s="28">
        <f t="shared" si="0"/>
        <v>4157412</v>
      </c>
      <c r="N17" s="28">
        <f t="shared" si="0"/>
        <v>12110230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23679707</v>
      </c>
      <c r="X17" s="28">
        <f t="shared" si="0"/>
        <v>12350508</v>
      </c>
      <c r="Y17" s="28">
        <f t="shared" si="0"/>
        <v>11329199</v>
      </c>
      <c r="Z17" s="29">
        <f>+IF(X17&lt;&gt;0,+(Y17/X17)*100,0)</f>
        <v>91.730631646892576</v>
      </c>
      <c r="AA17" s="30">
        <f>SUM(AA6:AA16)</f>
        <v>24701026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-1586191</v>
      </c>
      <c r="D26" s="18"/>
      <c r="E26" s="19"/>
      <c r="F26" s="20"/>
      <c r="G26" s="20">
        <v>-190896</v>
      </c>
      <c r="H26" s="20"/>
      <c r="I26" s="20"/>
      <c r="J26" s="20">
        <v>-190896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-190896</v>
      </c>
      <c r="X26" s="20"/>
      <c r="Y26" s="20">
        <v>-190896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-1586191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-190896</v>
      </c>
      <c r="H27" s="28">
        <f t="shared" si="1"/>
        <v>0</v>
      </c>
      <c r="I27" s="28">
        <f t="shared" si="1"/>
        <v>0</v>
      </c>
      <c r="J27" s="28">
        <f t="shared" si="1"/>
        <v>-190896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-190896</v>
      </c>
      <c r="X27" s="28">
        <f t="shared" si="1"/>
        <v>0</v>
      </c>
      <c r="Y27" s="28">
        <f t="shared" si="1"/>
        <v>-190896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39221200</v>
      </c>
      <c r="D38" s="32">
        <f>+D17+D27+D36</f>
        <v>0</v>
      </c>
      <c r="E38" s="33">
        <f t="shared" si="3"/>
        <v>24701026</v>
      </c>
      <c r="F38" s="2">
        <f t="shared" si="3"/>
        <v>24701026</v>
      </c>
      <c r="G38" s="2">
        <f t="shared" si="3"/>
        <v>3593569</v>
      </c>
      <c r="H38" s="2">
        <f t="shared" si="3"/>
        <v>3827204</v>
      </c>
      <c r="I38" s="2">
        <f t="shared" si="3"/>
        <v>3957808</v>
      </c>
      <c r="J38" s="2">
        <f t="shared" si="3"/>
        <v>11378581</v>
      </c>
      <c r="K38" s="2">
        <f t="shared" si="3"/>
        <v>4170889</v>
      </c>
      <c r="L38" s="2">
        <f t="shared" si="3"/>
        <v>3781929</v>
      </c>
      <c r="M38" s="2">
        <f t="shared" si="3"/>
        <v>4157412</v>
      </c>
      <c r="N38" s="2">
        <f t="shared" si="3"/>
        <v>12110230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23488811</v>
      </c>
      <c r="X38" s="2">
        <f t="shared" si="3"/>
        <v>12350508</v>
      </c>
      <c r="Y38" s="2">
        <f t="shared" si="3"/>
        <v>11138303</v>
      </c>
      <c r="Z38" s="34">
        <f>+IF(X38&lt;&gt;0,+(Y38/X38)*100,0)</f>
        <v>90.184978625980406</v>
      </c>
      <c r="AA38" s="35">
        <f>+AA17+AA27+AA36</f>
        <v>24701026</v>
      </c>
    </row>
    <row r="39" spans="1:27" x14ac:dyDescent="0.25">
      <c r="A39" s="23" t="s">
        <v>60</v>
      </c>
      <c r="B39" s="17"/>
      <c r="C39" s="32">
        <v>105114048</v>
      </c>
      <c r="D39" s="32"/>
      <c r="E39" s="33">
        <v>127829055</v>
      </c>
      <c r="F39" s="2">
        <v>127829055</v>
      </c>
      <c r="G39" s="2">
        <v>143474277</v>
      </c>
      <c r="H39" s="2">
        <f>+G40+H60</f>
        <v>147067846</v>
      </c>
      <c r="I39" s="2">
        <f>+H40+I60</f>
        <v>150895050</v>
      </c>
      <c r="J39" s="2">
        <f>+G39</f>
        <v>143474277</v>
      </c>
      <c r="K39" s="2">
        <f>+I40+K60</f>
        <v>154852858</v>
      </c>
      <c r="L39" s="2">
        <f>+K40+L60</f>
        <v>159023747</v>
      </c>
      <c r="M39" s="2">
        <f>+L40+M60</f>
        <v>162805676</v>
      </c>
      <c r="N39" s="2">
        <f>+K39</f>
        <v>154852858</v>
      </c>
      <c r="O39" s="2">
        <f>+M40+O60</f>
        <v>166963088</v>
      </c>
      <c r="P39" s="2">
        <f>+O40+P60</f>
        <v>166963088</v>
      </c>
      <c r="Q39" s="2">
        <f>+P40+Q60</f>
        <v>166963088</v>
      </c>
      <c r="R39" s="2">
        <f>+O39</f>
        <v>166963088</v>
      </c>
      <c r="S39" s="2">
        <f>+Q40+S60</f>
        <v>166963088</v>
      </c>
      <c r="T39" s="2">
        <f>+S40+T60</f>
        <v>166963088</v>
      </c>
      <c r="U39" s="2">
        <f>+T40+U60</f>
        <v>166963088</v>
      </c>
      <c r="V39" s="2">
        <f>+S39</f>
        <v>166963088</v>
      </c>
      <c r="W39" s="2">
        <f>+G39</f>
        <v>143474277</v>
      </c>
      <c r="X39" s="2">
        <v>127829055</v>
      </c>
      <c r="Y39" s="2">
        <f>+W39-X39</f>
        <v>15645222</v>
      </c>
      <c r="Z39" s="34">
        <f>+IF(X39&lt;&gt;0,+(Y39/X39)*100,0)</f>
        <v>12.239175201600293</v>
      </c>
      <c r="AA39" s="35">
        <v>127829055</v>
      </c>
    </row>
    <row r="40" spans="1:27" x14ac:dyDescent="0.25">
      <c r="A40" s="41" t="s">
        <v>62</v>
      </c>
      <c r="B40" s="42" t="s">
        <v>61</v>
      </c>
      <c r="C40" s="43">
        <f>+C38+C39</f>
        <v>144335248</v>
      </c>
      <c r="D40" s="43">
        <f t="shared" ref="D40:AA40" si="4">+D38+D39</f>
        <v>0</v>
      </c>
      <c r="E40" s="44">
        <f t="shared" si="4"/>
        <v>152530081</v>
      </c>
      <c r="F40" s="45">
        <f t="shared" si="4"/>
        <v>152530081</v>
      </c>
      <c r="G40" s="45">
        <f t="shared" si="4"/>
        <v>147067846</v>
      </c>
      <c r="H40" s="45">
        <f t="shared" si="4"/>
        <v>150895050</v>
      </c>
      <c r="I40" s="45">
        <f t="shared" si="4"/>
        <v>154852858</v>
      </c>
      <c r="J40" s="45">
        <f>+I40</f>
        <v>154852858</v>
      </c>
      <c r="K40" s="45">
        <f t="shared" si="4"/>
        <v>159023747</v>
      </c>
      <c r="L40" s="45">
        <f t="shared" si="4"/>
        <v>162805676</v>
      </c>
      <c r="M40" s="45">
        <f t="shared" si="4"/>
        <v>166963088</v>
      </c>
      <c r="N40" s="45">
        <f>+M40</f>
        <v>166963088</v>
      </c>
      <c r="O40" s="45">
        <f t="shared" si="4"/>
        <v>166963088</v>
      </c>
      <c r="P40" s="45">
        <f t="shared" si="4"/>
        <v>166963088</v>
      </c>
      <c r="Q40" s="45">
        <f t="shared" si="4"/>
        <v>166963088</v>
      </c>
      <c r="R40" s="45">
        <f>+Q40</f>
        <v>166963088</v>
      </c>
      <c r="S40" s="45">
        <f t="shared" si="4"/>
        <v>166963088</v>
      </c>
      <c r="T40" s="45">
        <f t="shared" si="4"/>
        <v>166963088</v>
      </c>
      <c r="U40" s="45">
        <f t="shared" si="4"/>
        <v>166963088</v>
      </c>
      <c r="V40" s="45">
        <f>+U40</f>
        <v>166963088</v>
      </c>
      <c r="W40" s="45">
        <f>+V40</f>
        <v>166963088</v>
      </c>
      <c r="X40" s="45">
        <f t="shared" si="4"/>
        <v>140179563</v>
      </c>
      <c r="Y40" s="45">
        <f t="shared" si="4"/>
        <v>26783525</v>
      </c>
      <c r="Z40" s="46">
        <f>+IF(X40&lt;&gt;0,+(Y40/X40)*100,0)</f>
        <v>19.106583318425667</v>
      </c>
      <c r="AA40" s="47">
        <f t="shared" si="4"/>
        <v>152530081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143474277</v>
      </c>
      <c r="J60">
        <v>143474277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7906343</v>
      </c>
      <c r="F7" s="20">
        <v>7906343</v>
      </c>
      <c r="G7" s="20"/>
      <c r="H7" s="20">
        <v>2991</v>
      </c>
      <c r="I7" s="20">
        <v>144295</v>
      </c>
      <c r="J7" s="20">
        <v>147286</v>
      </c>
      <c r="K7" s="20">
        <v>148042</v>
      </c>
      <c r="L7" s="20">
        <v>201938</v>
      </c>
      <c r="M7" s="20">
        <v>9528</v>
      </c>
      <c r="N7" s="20">
        <v>359508</v>
      </c>
      <c r="O7" s="20"/>
      <c r="P7" s="20"/>
      <c r="Q7" s="20"/>
      <c r="R7" s="20"/>
      <c r="S7" s="20"/>
      <c r="T7" s="20"/>
      <c r="U7" s="20"/>
      <c r="V7" s="20"/>
      <c r="W7" s="20">
        <v>506794</v>
      </c>
      <c r="X7" s="20">
        <v>3953172</v>
      </c>
      <c r="Y7" s="20">
        <v>-3446378</v>
      </c>
      <c r="Z7" s="21">
        <v>-87.180067044894585</v>
      </c>
      <c r="AA7" s="22">
        <v>7906343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-17452214</v>
      </c>
      <c r="D14" s="18"/>
      <c r="E14" s="19">
        <v>-12855059</v>
      </c>
      <c r="F14" s="20">
        <v>-12855059</v>
      </c>
      <c r="G14" s="20">
        <v>-1280241</v>
      </c>
      <c r="H14" s="20">
        <v>-1006017</v>
      </c>
      <c r="I14" s="20">
        <v>-1270819</v>
      </c>
      <c r="J14" s="20">
        <v>-3557077</v>
      </c>
      <c r="K14" s="20">
        <v>-1231821</v>
      </c>
      <c r="L14" s="20">
        <v>-1446468</v>
      </c>
      <c r="M14" s="20">
        <v>-1050540</v>
      </c>
      <c r="N14" s="20">
        <v>-3728829</v>
      </c>
      <c r="O14" s="20"/>
      <c r="P14" s="20"/>
      <c r="Q14" s="20"/>
      <c r="R14" s="20"/>
      <c r="S14" s="20"/>
      <c r="T14" s="20"/>
      <c r="U14" s="20"/>
      <c r="V14" s="20"/>
      <c r="W14" s="20">
        <v>-7285906</v>
      </c>
      <c r="X14" s="20">
        <v>-6427530</v>
      </c>
      <c r="Y14" s="20">
        <v>-858376</v>
      </c>
      <c r="Z14" s="21">
        <v>13.354679013555751</v>
      </c>
      <c r="AA14" s="22">
        <v>-12855059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-17452214</v>
      </c>
      <c r="D17" s="26">
        <f>SUM(D6:D16)</f>
        <v>0</v>
      </c>
      <c r="E17" s="27">
        <f t="shared" si="0"/>
        <v>-4948716</v>
      </c>
      <c r="F17" s="28">
        <f t="shared" si="0"/>
        <v>-4948716</v>
      </c>
      <c r="G17" s="28">
        <f t="shared" si="0"/>
        <v>-1280241</v>
      </c>
      <c r="H17" s="28">
        <f t="shared" si="0"/>
        <v>-1003026</v>
      </c>
      <c r="I17" s="28">
        <f t="shared" si="0"/>
        <v>-1126524</v>
      </c>
      <c r="J17" s="28">
        <f t="shared" si="0"/>
        <v>-3409791</v>
      </c>
      <c r="K17" s="28">
        <f t="shared" si="0"/>
        <v>-1083779</v>
      </c>
      <c r="L17" s="28">
        <f t="shared" si="0"/>
        <v>-1244530</v>
      </c>
      <c r="M17" s="28">
        <f t="shared" si="0"/>
        <v>-1041012</v>
      </c>
      <c r="N17" s="28">
        <f t="shared" si="0"/>
        <v>-3369321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-6779112</v>
      </c>
      <c r="X17" s="28">
        <f t="shared" si="0"/>
        <v>-2474358</v>
      </c>
      <c r="Y17" s="28">
        <f t="shared" si="0"/>
        <v>-4304754</v>
      </c>
      <c r="Z17" s="29">
        <f>+IF(X17&lt;&gt;0,+(Y17/X17)*100,0)</f>
        <v>173.97458249776307</v>
      </c>
      <c r="AA17" s="30">
        <f>SUM(AA6:AA16)</f>
        <v>-4948716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-17452214</v>
      </c>
      <c r="D38" s="32">
        <f>+D17+D27+D36</f>
        <v>0</v>
      </c>
      <c r="E38" s="33">
        <f t="shared" si="3"/>
        <v>-4948716</v>
      </c>
      <c r="F38" s="2">
        <f t="shared" si="3"/>
        <v>-4948716</v>
      </c>
      <c r="G38" s="2">
        <f t="shared" si="3"/>
        <v>-1280241</v>
      </c>
      <c r="H38" s="2">
        <f t="shared" si="3"/>
        <v>-1003026</v>
      </c>
      <c r="I38" s="2">
        <f t="shared" si="3"/>
        <v>-1126524</v>
      </c>
      <c r="J38" s="2">
        <f t="shared" si="3"/>
        <v>-3409791</v>
      </c>
      <c r="K38" s="2">
        <f t="shared" si="3"/>
        <v>-1083779</v>
      </c>
      <c r="L38" s="2">
        <f t="shared" si="3"/>
        <v>-1244530</v>
      </c>
      <c r="M38" s="2">
        <f t="shared" si="3"/>
        <v>-1041012</v>
      </c>
      <c r="N38" s="2">
        <f t="shared" si="3"/>
        <v>-3369321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-6779112</v>
      </c>
      <c r="X38" s="2">
        <f t="shared" si="3"/>
        <v>-2474358</v>
      </c>
      <c r="Y38" s="2">
        <f t="shared" si="3"/>
        <v>-4304754</v>
      </c>
      <c r="Z38" s="34">
        <f>+IF(X38&lt;&gt;0,+(Y38/X38)*100,0)</f>
        <v>173.97458249776307</v>
      </c>
      <c r="AA38" s="35">
        <f>+AA17+AA27+AA36</f>
        <v>-4948716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-1280241</v>
      </c>
      <c r="I39" s="2">
        <f>+H40+I60</f>
        <v>-2283267</v>
      </c>
      <c r="J39" s="2">
        <f>+G39</f>
        <v>0</v>
      </c>
      <c r="K39" s="2">
        <f>+I40+K60</f>
        <v>-3409791</v>
      </c>
      <c r="L39" s="2">
        <f>+K40+L60</f>
        <v>-4493570</v>
      </c>
      <c r="M39" s="2">
        <f>+L40+M60</f>
        <v>-5738100</v>
      </c>
      <c r="N39" s="2">
        <f>+K39</f>
        <v>-3409791</v>
      </c>
      <c r="O39" s="2">
        <f>+M40+O60</f>
        <v>-6779112</v>
      </c>
      <c r="P39" s="2">
        <f>+O40+P60</f>
        <v>-6779112</v>
      </c>
      <c r="Q39" s="2">
        <f>+P40+Q60</f>
        <v>-6779112</v>
      </c>
      <c r="R39" s="2">
        <f>+O39</f>
        <v>-6779112</v>
      </c>
      <c r="S39" s="2">
        <f>+Q40+S60</f>
        <v>-6779112</v>
      </c>
      <c r="T39" s="2">
        <f>+S40+T60</f>
        <v>-6779112</v>
      </c>
      <c r="U39" s="2">
        <f>+T40+U60</f>
        <v>-6779112</v>
      </c>
      <c r="V39" s="2">
        <f>+S39</f>
        <v>-6779112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-17452214</v>
      </c>
      <c r="D40" s="43">
        <f t="shared" ref="D40:AA40" si="4">+D38+D39</f>
        <v>0</v>
      </c>
      <c r="E40" s="44">
        <f t="shared" si="4"/>
        <v>-4948716</v>
      </c>
      <c r="F40" s="45">
        <f t="shared" si="4"/>
        <v>-4948716</v>
      </c>
      <c r="G40" s="45">
        <f t="shared" si="4"/>
        <v>-1280241</v>
      </c>
      <c r="H40" s="45">
        <f t="shared" si="4"/>
        <v>-2283267</v>
      </c>
      <c r="I40" s="45">
        <f t="shared" si="4"/>
        <v>-3409791</v>
      </c>
      <c r="J40" s="45">
        <f>+I40</f>
        <v>-3409791</v>
      </c>
      <c r="K40" s="45">
        <f t="shared" si="4"/>
        <v>-4493570</v>
      </c>
      <c r="L40" s="45">
        <f t="shared" si="4"/>
        <v>-5738100</v>
      </c>
      <c r="M40" s="45">
        <f t="shared" si="4"/>
        <v>-6779112</v>
      </c>
      <c r="N40" s="45">
        <f>+M40</f>
        <v>-6779112</v>
      </c>
      <c r="O40" s="45">
        <f t="shared" si="4"/>
        <v>-6779112</v>
      </c>
      <c r="P40" s="45">
        <f t="shared" si="4"/>
        <v>-6779112</v>
      </c>
      <c r="Q40" s="45">
        <f t="shared" si="4"/>
        <v>-6779112</v>
      </c>
      <c r="R40" s="45">
        <f>+Q40</f>
        <v>-6779112</v>
      </c>
      <c r="S40" s="45">
        <f t="shared" si="4"/>
        <v>-6779112</v>
      </c>
      <c r="T40" s="45">
        <f t="shared" si="4"/>
        <v>-6779112</v>
      </c>
      <c r="U40" s="45">
        <f t="shared" si="4"/>
        <v>-6779112</v>
      </c>
      <c r="V40" s="45">
        <f>+U40</f>
        <v>-6779112</v>
      </c>
      <c r="W40" s="45">
        <f>+V40</f>
        <v>-6779112</v>
      </c>
      <c r="X40" s="45">
        <f t="shared" si="4"/>
        <v>-2474358</v>
      </c>
      <c r="Y40" s="45">
        <f t="shared" si="4"/>
        <v>-4304754</v>
      </c>
      <c r="Z40" s="46">
        <f>+IF(X40&lt;&gt;0,+(Y40/X40)*100,0)</f>
        <v>173.97458249776307</v>
      </c>
      <c r="AA40" s="47">
        <f t="shared" si="4"/>
        <v>-4948716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3494873</v>
      </c>
      <c r="D7" s="18"/>
      <c r="E7" s="19">
        <v>10580069</v>
      </c>
      <c r="F7" s="20">
        <v>10580069</v>
      </c>
      <c r="G7" s="20">
        <v>254049</v>
      </c>
      <c r="H7" s="20">
        <v>310445</v>
      </c>
      <c r="I7" s="20">
        <v>306088</v>
      </c>
      <c r="J7" s="20">
        <v>870582</v>
      </c>
      <c r="K7" s="20">
        <v>286123</v>
      </c>
      <c r="L7" s="20">
        <v>286708</v>
      </c>
      <c r="M7" s="20">
        <v>286552</v>
      </c>
      <c r="N7" s="20">
        <v>859383</v>
      </c>
      <c r="O7" s="20"/>
      <c r="P7" s="20"/>
      <c r="Q7" s="20"/>
      <c r="R7" s="20"/>
      <c r="S7" s="20"/>
      <c r="T7" s="20"/>
      <c r="U7" s="20"/>
      <c r="V7" s="20"/>
      <c r="W7" s="20">
        <v>1729965</v>
      </c>
      <c r="X7" s="20">
        <v>5290032</v>
      </c>
      <c r="Y7" s="20">
        <v>-3560067</v>
      </c>
      <c r="Z7" s="21">
        <v>-67.29764583654692</v>
      </c>
      <c r="AA7" s="22">
        <v>10580069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139451</v>
      </c>
      <c r="D11" s="18"/>
      <c r="E11" s="19">
        <v>10698300</v>
      </c>
      <c r="F11" s="20">
        <v>10698300</v>
      </c>
      <c r="G11" s="20">
        <v>11069</v>
      </c>
      <c r="H11" s="20">
        <v>8752</v>
      </c>
      <c r="I11" s="20">
        <v>14949</v>
      </c>
      <c r="J11" s="20">
        <v>34770</v>
      </c>
      <c r="K11" s="20">
        <v>21594</v>
      </c>
      <c r="L11" s="20">
        <v>15799</v>
      </c>
      <c r="M11" s="20">
        <v>9231</v>
      </c>
      <c r="N11" s="20">
        <v>46624</v>
      </c>
      <c r="O11" s="20"/>
      <c r="P11" s="20"/>
      <c r="Q11" s="20"/>
      <c r="R11" s="20"/>
      <c r="S11" s="20"/>
      <c r="T11" s="20"/>
      <c r="U11" s="20"/>
      <c r="V11" s="20"/>
      <c r="W11" s="20">
        <v>81394</v>
      </c>
      <c r="X11" s="20">
        <v>5349150</v>
      </c>
      <c r="Y11" s="20">
        <v>-5267756</v>
      </c>
      <c r="Z11" s="21">
        <v>-98.478375068936188</v>
      </c>
      <c r="AA11" s="22">
        <v>10698300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-4909541</v>
      </c>
      <c r="D14" s="18"/>
      <c r="E14" s="19">
        <v>-19823303</v>
      </c>
      <c r="F14" s="20">
        <v>-19823303</v>
      </c>
      <c r="G14" s="20">
        <v>-29900</v>
      </c>
      <c r="H14" s="20">
        <v>-505172</v>
      </c>
      <c r="I14" s="20">
        <v>-830000</v>
      </c>
      <c r="J14" s="20">
        <v>-1365072</v>
      </c>
      <c r="K14" s="20">
        <v>-737955</v>
      </c>
      <c r="L14" s="20">
        <v>-350000</v>
      </c>
      <c r="M14" s="20">
        <v>-567298</v>
      </c>
      <c r="N14" s="20">
        <v>-1655253</v>
      </c>
      <c r="O14" s="20"/>
      <c r="P14" s="20"/>
      <c r="Q14" s="20"/>
      <c r="R14" s="20"/>
      <c r="S14" s="20"/>
      <c r="T14" s="20"/>
      <c r="U14" s="20"/>
      <c r="V14" s="20"/>
      <c r="W14" s="20">
        <v>-3020325</v>
      </c>
      <c r="X14" s="20">
        <v>-9911652</v>
      </c>
      <c r="Y14" s="20">
        <v>6891327</v>
      </c>
      <c r="Z14" s="21">
        <v>-69.527531838284887</v>
      </c>
      <c r="AA14" s="22">
        <v>-19823303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-1275217</v>
      </c>
      <c r="D17" s="26">
        <f>SUM(D6:D16)</f>
        <v>0</v>
      </c>
      <c r="E17" s="27">
        <f t="shared" si="0"/>
        <v>1455066</v>
      </c>
      <c r="F17" s="28">
        <f t="shared" si="0"/>
        <v>1455066</v>
      </c>
      <c r="G17" s="28">
        <f t="shared" si="0"/>
        <v>235218</v>
      </c>
      <c r="H17" s="28">
        <f t="shared" si="0"/>
        <v>-185975</v>
      </c>
      <c r="I17" s="28">
        <f t="shared" si="0"/>
        <v>-508963</v>
      </c>
      <c r="J17" s="28">
        <f t="shared" si="0"/>
        <v>-459720</v>
      </c>
      <c r="K17" s="28">
        <f t="shared" si="0"/>
        <v>-430238</v>
      </c>
      <c r="L17" s="28">
        <f t="shared" si="0"/>
        <v>-47493</v>
      </c>
      <c r="M17" s="28">
        <f t="shared" si="0"/>
        <v>-271515</v>
      </c>
      <c r="N17" s="28">
        <f t="shared" si="0"/>
        <v>-749246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-1208966</v>
      </c>
      <c r="X17" s="28">
        <f t="shared" si="0"/>
        <v>727530</v>
      </c>
      <c r="Y17" s="28">
        <f t="shared" si="0"/>
        <v>-1936496</v>
      </c>
      <c r="Z17" s="29">
        <f>+IF(X17&lt;&gt;0,+(Y17/X17)*100,0)</f>
        <v>-266.17404093301997</v>
      </c>
      <c r="AA17" s="30">
        <f>SUM(AA6:AA16)</f>
        <v>1455066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-1275217</v>
      </c>
      <c r="D38" s="32">
        <f>+D17+D27+D36</f>
        <v>0</v>
      </c>
      <c r="E38" s="33">
        <f t="shared" si="3"/>
        <v>1455066</v>
      </c>
      <c r="F38" s="2">
        <f t="shared" si="3"/>
        <v>1455066</v>
      </c>
      <c r="G38" s="2">
        <f t="shared" si="3"/>
        <v>235218</v>
      </c>
      <c r="H38" s="2">
        <f t="shared" si="3"/>
        <v>-185975</v>
      </c>
      <c r="I38" s="2">
        <f t="shared" si="3"/>
        <v>-508963</v>
      </c>
      <c r="J38" s="2">
        <f t="shared" si="3"/>
        <v>-459720</v>
      </c>
      <c r="K38" s="2">
        <f t="shared" si="3"/>
        <v>-430238</v>
      </c>
      <c r="L38" s="2">
        <f t="shared" si="3"/>
        <v>-47493</v>
      </c>
      <c r="M38" s="2">
        <f t="shared" si="3"/>
        <v>-271515</v>
      </c>
      <c r="N38" s="2">
        <f t="shared" si="3"/>
        <v>-749246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-1208966</v>
      </c>
      <c r="X38" s="2">
        <f t="shared" si="3"/>
        <v>727530</v>
      </c>
      <c r="Y38" s="2">
        <f t="shared" si="3"/>
        <v>-1936496</v>
      </c>
      <c r="Z38" s="34">
        <f>+IF(X38&lt;&gt;0,+(Y38/X38)*100,0)</f>
        <v>-266.17404093301997</v>
      </c>
      <c r="AA38" s="35">
        <f>+AA17+AA27+AA36</f>
        <v>1455066</v>
      </c>
    </row>
    <row r="39" spans="1:27" x14ac:dyDescent="0.25">
      <c r="A39" s="23" t="s">
        <v>60</v>
      </c>
      <c r="B39" s="17"/>
      <c r="C39" s="32">
        <v>42888978</v>
      </c>
      <c r="D39" s="32"/>
      <c r="E39" s="33">
        <v>35629017</v>
      </c>
      <c r="F39" s="2">
        <v>35629017</v>
      </c>
      <c r="G39" s="2">
        <v>41599063</v>
      </c>
      <c r="H39" s="2">
        <f>+G40+H60</f>
        <v>41830293</v>
      </c>
      <c r="I39" s="2">
        <f>+H40+I60</f>
        <v>41644318</v>
      </c>
      <c r="J39" s="2">
        <f>+G39</f>
        <v>41599063</v>
      </c>
      <c r="K39" s="2">
        <f>+I40+K60</f>
        <v>41135355</v>
      </c>
      <c r="L39" s="2">
        <f>+K40+L60</f>
        <v>40705117</v>
      </c>
      <c r="M39" s="2">
        <f>+L40+M60</f>
        <v>40657624</v>
      </c>
      <c r="N39" s="2">
        <f>+K39</f>
        <v>41135355</v>
      </c>
      <c r="O39" s="2">
        <f>+M40+O60</f>
        <v>40386109</v>
      </c>
      <c r="P39" s="2">
        <f>+O40+P60</f>
        <v>40386109</v>
      </c>
      <c r="Q39" s="2">
        <f>+P40+Q60</f>
        <v>40386109</v>
      </c>
      <c r="R39" s="2">
        <f>+O39</f>
        <v>40386109</v>
      </c>
      <c r="S39" s="2">
        <f>+Q40+S60</f>
        <v>40386109</v>
      </c>
      <c r="T39" s="2">
        <f>+S40+T60</f>
        <v>40386109</v>
      </c>
      <c r="U39" s="2">
        <f>+T40+U60</f>
        <v>40386109</v>
      </c>
      <c r="V39" s="2">
        <f>+S39</f>
        <v>40386109</v>
      </c>
      <c r="W39" s="2">
        <f>+G39</f>
        <v>41599063</v>
      </c>
      <c r="X39" s="2">
        <v>35629017</v>
      </c>
      <c r="Y39" s="2">
        <f>+W39-X39</f>
        <v>5970046</v>
      </c>
      <c r="Z39" s="34">
        <f>+IF(X39&lt;&gt;0,+(Y39/X39)*100,0)</f>
        <v>16.756134473201996</v>
      </c>
      <c r="AA39" s="35">
        <v>35629017</v>
      </c>
    </row>
    <row r="40" spans="1:27" x14ac:dyDescent="0.25">
      <c r="A40" s="41" t="s">
        <v>62</v>
      </c>
      <c r="B40" s="42" t="s">
        <v>61</v>
      </c>
      <c r="C40" s="43">
        <f>+C38+C39</f>
        <v>41613761</v>
      </c>
      <c r="D40" s="43">
        <f t="shared" ref="D40:AA40" si="4">+D38+D39</f>
        <v>0</v>
      </c>
      <c r="E40" s="44">
        <f t="shared" si="4"/>
        <v>37084083</v>
      </c>
      <c r="F40" s="45">
        <f t="shared" si="4"/>
        <v>37084083</v>
      </c>
      <c r="G40" s="45">
        <f t="shared" si="4"/>
        <v>41834281</v>
      </c>
      <c r="H40" s="45">
        <f t="shared" si="4"/>
        <v>41644318</v>
      </c>
      <c r="I40" s="45">
        <f t="shared" si="4"/>
        <v>41135355</v>
      </c>
      <c r="J40" s="45">
        <f>+I40</f>
        <v>41135355</v>
      </c>
      <c r="K40" s="45">
        <f t="shared" si="4"/>
        <v>40705117</v>
      </c>
      <c r="L40" s="45">
        <f t="shared" si="4"/>
        <v>40657624</v>
      </c>
      <c r="M40" s="45">
        <f t="shared" si="4"/>
        <v>40386109</v>
      </c>
      <c r="N40" s="45">
        <f>+M40</f>
        <v>40386109</v>
      </c>
      <c r="O40" s="45">
        <f t="shared" si="4"/>
        <v>40386109</v>
      </c>
      <c r="P40" s="45">
        <f t="shared" si="4"/>
        <v>40386109</v>
      </c>
      <c r="Q40" s="45">
        <f t="shared" si="4"/>
        <v>40386109</v>
      </c>
      <c r="R40" s="45">
        <f>+Q40</f>
        <v>40386109</v>
      </c>
      <c r="S40" s="45">
        <f t="shared" si="4"/>
        <v>40386109</v>
      </c>
      <c r="T40" s="45">
        <f t="shared" si="4"/>
        <v>40386109</v>
      </c>
      <c r="U40" s="45">
        <f t="shared" si="4"/>
        <v>40386109</v>
      </c>
      <c r="V40" s="45">
        <f>+U40</f>
        <v>40386109</v>
      </c>
      <c r="W40" s="45">
        <f>+V40</f>
        <v>40386109</v>
      </c>
      <c r="X40" s="45">
        <f t="shared" si="4"/>
        <v>36356547</v>
      </c>
      <c r="Y40" s="45">
        <f t="shared" si="4"/>
        <v>4033550</v>
      </c>
      <c r="Z40" s="46">
        <f>+IF(X40&lt;&gt;0,+(Y40/X40)*100,0)</f>
        <v>11.094425441448001</v>
      </c>
      <c r="AA40" s="47">
        <f t="shared" si="4"/>
        <v>37084083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41599063</v>
      </c>
      <c r="H60">
        <v>-3988</v>
      </c>
      <c r="J60">
        <v>41599063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80281137</v>
      </c>
      <c r="D7" s="18"/>
      <c r="E7" s="19">
        <v>206251418</v>
      </c>
      <c r="F7" s="20">
        <v>206251418</v>
      </c>
      <c r="G7" s="20">
        <v>6234481</v>
      </c>
      <c r="H7" s="20">
        <v>7874855</v>
      </c>
      <c r="I7" s="20">
        <v>9094581</v>
      </c>
      <c r="J7" s="20">
        <v>23203917</v>
      </c>
      <c r="K7" s="20">
        <v>10015038</v>
      </c>
      <c r="L7" s="20">
        <v>9551677</v>
      </c>
      <c r="M7" s="20">
        <v>8856664</v>
      </c>
      <c r="N7" s="20">
        <v>28423379</v>
      </c>
      <c r="O7" s="20"/>
      <c r="P7" s="20"/>
      <c r="Q7" s="20"/>
      <c r="R7" s="20"/>
      <c r="S7" s="20"/>
      <c r="T7" s="20"/>
      <c r="U7" s="20"/>
      <c r="V7" s="20"/>
      <c r="W7" s="20">
        <v>51627296</v>
      </c>
      <c r="X7" s="20">
        <v>103248731</v>
      </c>
      <c r="Y7" s="20">
        <v>-51621435</v>
      </c>
      <c r="Z7" s="21">
        <v>-49.99716170845722</v>
      </c>
      <c r="AA7" s="22">
        <v>206251418</v>
      </c>
    </row>
    <row r="8" spans="1:27" x14ac:dyDescent="0.25">
      <c r="A8" s="23" t="s">
        <v>36</v>
      </c>
      <c r="B8" s="17" t="s">
        <v>32</v>
      </c>
      <c r="C8" s="18">
        <v>249609</v>
      </c>
      <c r="D8" s="18"/>
      <c r="E8" s="19">
        <v>-5415032</v>
      </c>
      <c r="F8" s="20">
        <v>-5415032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-2707524</v>
      </c>
      <c r="Y8" s="20">
        <v>2707524</v>
      </c>
      <c r="Z8" s="21">
        <v>-100</v>
      </c>
      <c r="AA8" s="22">
        <v>-5415032</v>
      </c>
    </row>
    <row r="9" spans="1:27" x14ac:dyDescent="0.25">
      <c r="A9" s="23" t="s">
        <v>37</v>
      </c>
      <c r="B9" s="17" t="s">
        <v>6</v>
      </c>
      <c r="C9" s="18">
        <v>38276039</v>
      </c>
      <c r="D9" s="18"/>
      <c r="E9" s="19">
        <v>46662645</v>
      </c>
      <c r="F9" s="20">
        <v>46662645</v>
      </c>
      <c r="G9" s="20">
        <v>16671499</v>
      </c>
      <c r="H9" s="20"/>
      <c r="I9" s="20"/>
      <c r="J9" s="20">
        <v>16671499</v>
      </c>
      <c r="K9" s="20"/>
      <c r="L9" s="20"/>
      <c r="M9" s="20">
        <v>13336468</v>
      </c>
      <c r="N9" s="20">
        <v>13336468</v>
      </c>
      <c r="O9" s="20"/>
      <c r="P9" s="20"/>
      <c r="Q9" s="20"/>
      <c r="R9" s="20"/>
      <c r="S9" s="20"/>
      <c r="T9" s="20"/>
      <c r="U9" s="20"/>
      <c r="V9" s="20"/>
      <c r="W9" s="20">
        <v>30007967</v>
      </c>
      <c r="X9" s="20">
        <v>23331324</v>
      </c>
      <c r="Y9" s="20">
        <v>6676643</v>
      </c>
      <c r="Z9" s="21">
        <v>28.616648587966974</v>
      </c>
      <c r="AA9" s="22">
        <v>46662645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626705</v>
      </c>
      <c r="D11" s="18"/>
      <c r="E11" s="19">
        <v>21690154</v>
      </c>
      <c r="F11" s="20">
        <v>21690154</v>
      </c>
      <c r="G11" s="20">
        <v>11069</v>
      </c>
      <c r="H11" s="20">
        <v>9540</v>
      </c>
      <c r="I11" s="20">
        <v>18178</v>
      </c>
      <c r="J11" s="20">
        <v>38787</v>
      </c>
      <c r="K11" s="20">
        <v>52953</v>
      </c>
      <c r="L11" s="20">
        <v>23419</v>
      </c>
      <c r="M11" s="20">
        <v>16371</v>
      </c>
      <c r="N11" s="20">
        <v>92743</v>
      </c>
      <c r="O11" s="20"/>
      <c r="P11" s="20"/>
      <c r="Q11" s="20"/>
      <c r="R11" s="20"/>
      <c r="S11" s="20"/>
      <c r="T11" s="20"/>
      <c r="U11" s="20"/>
      <c r="V11" s="20"/>
      <c r="W11" s="20">
        <v>131530</v>
      </c>
      <c r="X11" s="20">
        <v>10845072</v>
      </c>
      <c r="Y11" s="20">
        <v>-10713542</v>
      </c>
      <c r="Z11" s="21">
        <v>-98.787191085499487</v>
      </c>
      <c r="AA11" s="22">
        <v>21690154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-88847220</v>
      </c>
      <c r="D14" s="18"/>
      <c r="E14" s="19">
        <v>-161492963</v>
      </c>
      <c r="F14" s="20">
        <v>-161492963</v>
      </c>
      <c r="G14" s="20">
        <v>-6909077</v>
      </c>
      <c r="H14" s="20">
        <v>-5479479</v>
      </c>
      <c r="I14" s="20">
        <v>-7065070</v>
      </c>
      <c r="J14" s="20">
        <v>-19453626</v>
      </c>
      <c r="K14" s="20">
        <v>-7068385</v>
      </c>
      <c r="L14" s="20">
        <v>-13535278</v>
      </c>
      <c r="M14" s="20">
        <v>-8324784</v>
      </c>
      <c r="N14" s="20">
        <v>-28928447</v>
      </c>
      <c r="O14" s="20"/>
      <c r="P14" s="20"/>
      <c r="Q14" s="20"/>
      <c r="R14" s="20"/>
      <c r="S14" s="20"/>
      <c r="T14" s="20"/>
      <c r="U14" s="20"/>
      <c r="V14" s="20"/>
      <c r="W14" s="20">
        <v>-48382073</v>
      </c>
      <c r="X14" s="20">
        <v>-80715537</v>
      </c>
      <c r="Y14" s="20">
        <v>32333464</v>
      </c>
      <c r="Z14" s="21">
        <v>-40.058537924365169</v>
      </c>
      <c r="AA14" s="22">
        <v>-161492963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-5988</v>
      </c>
      <c r="F15" s="20">
        <v>-5988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-2994</v>
      </c>
      <c r="Y15" s="20">
        <v>2994</v>
      </c>
      <c r="Z15" s="21">
        <v>-100</v>
      </c>
      <c r="AA15" s="22">
        <v>-5988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30586270</v>
      </c>
      <c r="D17" s="26">
        <f>SUM(D6:D16)</f>
        <v>0</v>
      </c>
      <c r="E17" s="27">
        <f t="shared" si="0"/>
        <v>107690234</v>
      </c>
      <c r="F17" s="28">
        <f t="shared" si="0"/>
        <v>107690234</v>
      </c>
      <c r="G17" s="28">
        <f t="shared" si="0"/>
        <v>16007972</v>
      </c>
      <c r="H17" s="28">
        <f t="shared" si="0"/>
        <v>2404916</v>
      </c>
      <c r="I17" s="28">
        <f t="shared" si="0"/>
        <v>2047689</v>
      </c>
      <c r="J17" s="28">
        <f t="shared" si="0"/>
        <v>20460577</v>
      </c>
      <c r="K17" s="28">
        <f t="shared" si="0"/>
        <v>2999606</v>
      </c>
      <c r="L17" s="28">
        <f t="shared" si="0"/>
        <v>-3960182</v>
      </c>
      <c r="M17" s="28">
        <f t="shared" si="0"/>
        <v>13884719</v>
      </c>
      <c r="N17" s="28">
        <f t="shared" si="0"/>
        <v>12924143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33384720</v>
      </c>
      <c r="X17" s="28">
        <f t="shared" si="0"/>
        <v>53999072</v>
      </c>
      <c r="Y17" s="28">
        <f t="shared" si="0"/>
        <v>-20614352</v>
      </c>
      <c r="Z17" s="29">
        <f>+IF(X17&lt;&gt;0,+(Y17/X17)*100,0)</f>
        <v>-38.175381976934716</v>
      </c>
      <c r="AA17" s="30">
        <f>SUM(AA6:AA16)</f>
        <v>107690234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-2059083</v>
      </c>
      <c r="D26" s="18"/>
      <c r="E26" s="19">
        <v>-1200000</v>
      </c>
      <c r="F26" s="20">
        <v>-1200000</v>
      </c>
      <c r="G26" s="20">
        <v>-190896</v>
      </c>
      <c r="H26" s="20"/>
      <c r="I26" s="20"/>
      <c r="J26" s="20">
        <v>-190896</v>
      </c>
      <c r="K26" s="20"/>
      <c r="L26" s="20">
        <v>-1380000</v>
      </c>
      <c r="M26" s="20"/>
      <c r="N26" s="20">
        <v>-1380000</v>
      </c>
      <c r="O26" s="20"/>
      <c r="P26" s="20"/>
      <c r="Q26" s="20"/>
      <c r="R26" s="20"/>
      <c r="S26" s="20"/>
      <c r="T26" s="20"/>
      <c r="U26" s="20"/>
      <c r="V26" s="20"/>
      <c r="W26" s="20">
        <v>-1570896</v>
      </c>
      <c r="X26" s="20">
        <v>-600000</v>
      </c>
      <c r="Y26" s="20">
        <v>-970896</v>
      </c>
      <c r="Z26" s="21">
        <v>161.816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-2059083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-190896</v>
      </c>
      <c r="H27" s="28">
        <f t="shared" si="1"/>
        <v>0</v>
      </c>
      <c r="I27" s="28">
        <f t="shared" si="1"/>
        <v>0</v>
      </c>
      <c r="J27" s="28">
        <f t="shared" si="1"/>
        <v>-190896</v>
      </c>
      <c r="K27" s="28">
        <f t="shared" si="1"/>
        <v>0</v>
      </c>
      <c r="L27" s="28">
        <f t="shared" si="1"/>
        <v>-1380000</v>
      </c>
      <c r="M27" s="28">
        <f t="shared" si="1"/>
        <v>0</v>
      </c>
      <c r="N27" s="28">
        <f t="shared" si="1"/>
        <v>-1380000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-1570896</v>
      </c>
      <c r="X27" s="28">
        <f t="shared" si="1"/>
        <v>-600000</v>
      </c>
      <c r="Y27" s="28">
        <f t="shared" si="1"/>
        <v>-970896</v>
      </c>
      <c r="Z27" s="29">
        <f>+IF(X27&lt;&gt;0,+(Y27/X27)*100,0)</f>
        <v>161.816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-727</v>
      </c>
      <c r="L33" s="20">
        <v>-373</v>
      </c>
      <c r="M33" s="20">
        <v>-3482</v>
      </c>
      <c r="N33" s="20">
        <v>-4582</v>
      </c>
      <c r="O33" s="36"/>
      <c r="P33" s="36"/>
      <c r="Q33" s="36"/>
      <c r="R33" s="20"/>
      <c r="S33" s="20"/>
      <c r="T33" s="20"/>
      <c r="U33" s="20"/>
      <c r="V33" s="36"/>
      <c r="W33" s="36">
        <v>-4582</v>
      </c>
      <c r="X33" s="36"/>
      <c r="Y33" s="20">
        <v>-4582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-727</v>
      </c>
      <c r="L36" s="28">
        <f t="shared" si="2"/>
        <v>-373</v>
      </c>
      <c r="M36" s="28">
        <f t="shared" si="2"/>
        <v>-3482</v>
      </c>
      <c r="N36" s="28">
        <f t="shared" si="2"/>
        <v>-4582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-4582</v>
      </c>
      <c r="X36" s="28">
        <f t="shared" si="2"/>
        <v>0</v>
      </c>
      <c r="Y36" s="28">
        <f t="shared" si="2"/>
        <v>-4582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28527187</v>
      </c>
      <c r="D38" s="32">
        <f>+D17+D27+D36</f>
        <v>0</v>
      </c>
      <c r="E38" s="33">
        <f t="shared" si="3"/>
        <v>106490234</v>
      </c>
      <c r="F38" s="2">
        <f t="shared" si="3"/>
        <v>106490234</v>
      </c>
      <c r="G38" s="2">
        <f t="shared" si="3"/>
        <v>15817076</v>
      </c>
      <c r="H38" s="2">
        <f t="shared" si="3"/>
        <v>2404916</v>
      </c>
      <c r="I38" s="2">
        <f t="shared" si="3"/>
        <v>2047689</v>
      </c>
      <c r="J38" s="2">
        <f t="shared" si="3"/>
        <v>20269681</v>
      </c>
      <c r="K38" s="2">
        <f t="shared" si="3"/>
        <v>2998879</v>
      </c>
      <c r="L38" s="2">
        <f t="shared" si="3"/>
        <v>-5340555</v>
      </c>
      <c r="M38" s="2">
        <f t="shared" si="3"/>
        <v>13881237</v>
      </c>
      <c r="N38" s="2">
        <f t="shared" si="3"/>
        <v>11539561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31809242</v>
      </c>
      <c r="X38" s="2">
        <f t="shared" si="3"/>
        <v>53399072</v>
      </c>
      <c r="Y38" s="2">
        <f t="shared" si="3"/>
        <v>-21589830</v>
      </c>
      <c r="Z38" s="34">
        <f>+IF(X38&lt;&gt;0,+(Y38/X38)*100,0)</f>
        <v>-40.431095881216812</v>
      </c>
      <c r="AA38" s="35">
        <f>+AA17+AA27+AA36</f>
        <v>106490234</v>
      </c>
    </row>
    <row r="39" spans="1:27" x14ac:dyDescent="0.25">
      <c r="A39" s="23" t="s">
        <v>60</v>
      </c>
      <c r="B39" s="17"/>
      <c r="C39" s="32">
        <v>331489763</v>
      </c>
      <c r="D39" s="32"/>
      <c r="E39" s="33">
        <v>163458072</v>
      </c>
      <c r="F39" s="2">
        <v>163458072</v>
      </c>
      <c r="G39" s="2">
        <v>408513040</v>
      </c>
      <c r="H39" s="2">
        <f>+G40+H60</f>
        <v>424326128</v>
      </c>
      <c r="I39" s="2">
        <f>+H40+I60</f>
        <v>426731044</v>
      </c>
      <c r="J39" s="2">
        <f>+G39</f>
        <v>408513040</v>
      </c>
      <c r="K39" s="2">
        <f>+I40+K60</f>
        <v>428778733</v>
      </c>
      <c r="L39" s="2">
        <f>+K40+L60</f>
        <v>431777612</v>
      </c>
      <c r="M39" s="2">
        <f>+L40+M60</f>
        <v>426437057</v>
      </c>
      <c r="N39" s="2">
        <f>+K39</f>
        <v>428778733</v>
      </c>
      <c r="O39" s="2">
        <f>+M40+O60</f>
        <v>440318294</v>
      </c>
      <c r="P39" s="2">
        <f>+O40+P60</f>
        <v>440318294</v>
      </c>
      <c r="Q39" s="2">
        <f>+P40+Q60</f>
        <v>440318294</v>
      </c>
      <c r="R39" s="2">
        <f>+O39</f>
        <v>440318294</v>
      </c>
      <c r="S39" s="2">
        <f>+Q40+S60</f>
        <v>440318294</v>
      </c>
      <c r="T39" s="2">
        <f>+S40+T60</f>
        <v>440318294</v>
      </c>
      <c r="U39" s="2">
        <f>+T40+U60</f>
        <v>440318294</v>
      </c>
      <c r="V39" s="2">
        <f>+S39</f>
        <v>440318294</v>
      </c>
      <c r="W39" s="2">
        <f>+G39</f>
        <v>408513040</v>
      </c>
      <c r="X39" s="2">
        <v>163458072</v>
      </c>
      <c r="Y39" s="2">
        <f>+W39-X39</f>
        <v>245054968</v>
      </c>
      <c r="Z39" s="34">
        <f>+IF(X39&lt;&gt;0,+(Y39/X39)*100,0)</f>
        <v>149.91915969741768</v>
      </c>
      <c r="AA39" s="35">
        <v>163458072</v>
      </c>
    </row>
    <row r="40" spans="1:27" x14ac:dyDescent="0.25">
      <c r="A40" s="41" t="s">
        <v>62</v>
      </c>
      <c r="B40" s="42" t="s">
        <v>61</v>
      </c>
      <c r="C40" s="43">
        <f>+C38+C39</f>
        <v>360016950</v>
      </c>
      <c r="D40" s="43">
        <f t="shared" ref="D40:AA40" si="4">+D38+D39</f>
        <v>0</v>
      </c>
      <c r="E40" s="44">
        <f t="shared" si="4"/>
        <v>269948306</v>
      </c>
      <c r="F40" s="45">
        <f t="shared" si="4"/>
        <v>269948306</v>
      </c>
      <c r="G40" s="45">
        <f t="shared" si="4"/>
        <v>424330116</v>
      </c>
      <c r="H40" s="45">
        <f t="shared" si="4"/>
        <v>426731044</v>
      </c>
      <c r="I40" s="45">
        <f t="shared" si="4"/>
        <v>428778733</v>
      </c>
      <c r="J40" s="45">
        <f>+I40</f>
        <v>428778733</v>
      </c>
      <c r="K40" s="45">
        <f t="shared" si="4"/>
        <v>431777612</v>
      </c>
      <c r="L40" s="45">
        <f t="shared" si="4"/>
        <v>426437057</v>
      </c>
      <c r="M40" s="45">
        <f t="shared" si="4"/>
        <v>440318294</v>
      </c>
      <c r="N40" s="45">
        <f>+M40</f>
        <v>440318294</v>
      </c>
      <c r="O40" s="45">
        <f t="shared" si="4"/>
        <v>440318294</v>
      </c>
      <c r="P40" s="45">
        <f t="shared" si="4"/>
        <v>440318294</v>
      </c>
      <c r="Q40" s="45">
        <f t="shared" si="4"/>
        <v>440318294</v>
      </c>
      <c r="R40" s="45">
        <f>+Q40</f>
        <v>440318294</v>
      </c>
      <c r="S40" s="45">
        <f t="shared" si="4"/>
        <v>440318294</v>
      </c>
      <c r="T40" s="45">
        <f t="shared" si="4"/>
        <v>440318294</v>
      </c>
      <c r="U40" s="45">
        <f t="shared" si="4"/>
        <v>440318294</v>
      </c>
      <c r="V40" s="45">
        <f>+U40</f>
        <v>440318294</v>
      </c>
      <c r="W40" s="45">
        <f>+V40</f>
        <v>440318294</v>
      </c>
      <c r="X40" s="45">
        <f t="shared" si="4"/>
        <v>216857144</v>
      </c>
      <c r="Y40" s="45">
        <f t="shared" si="4"/>
        <v>223465138</v>
      </c>
      <c r="Z40" s="46">
        <f>+IF(X40&lt;&gt;0,+(Y40/X40)*100,0)</f>
        <v>103.04716454257094</v>
      </c>
      <c r="AA40" s="47">
        <f t="shared" si="4"/>
        <v>269948306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408513040</v>
      </c>
      <c r="H60">
        <v>-3988</v>
      </c>
      <c r="J60">
        <v>408513040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BB57E2-B34B-4D4C-A559-644D2BEB90A8}"/>
</file>

<file path=customXml/itemProps2.xml><?xml version="1.0" encoding="utf-8"?>
<ds:datastoreItem xmlns:ds="http://schemas.openxmlformats.org/officeDocument/2006/customXml" ds:itemID="{0C70EF2C-A43C-45E1-8F51-FC40B80D0388}"/>
</file>

<file path=customXml/itemProps3.xml><?xml version="1.0" encoding="utf-8"?>
<ds:datastoreItem xmlns:ds="http://schemas.openxmlformats.org/officeDocument/2006/customXml" ds:itemID="{AD7CF2A5-BA32-4F8E-A7F1-CEBFD228C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2026-02-12T10:57:04Z</dcterms:created>
  <dcterms:modified xsi:type="dcterms:W3CDTF">2026-02-12T10:59:07Z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